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congxie/Google Drive/Dissertation_YX/banana_chapter/"/>
    </mc:Choice>
  </mc:AlternateContent>
  <xr:revisionPtr revIDLastSave="0" documentId="13_ncr:1_{BD32B5A8-3C44-774C-89A4-0B91AA1008B6}" xr6:coauthVersionLast="46" xr6:coauthVersionMax="46" xr10:uidLastSave="{00000000-0000-0000-0000-000000000000}"/>
  <bookViews>
    <workbookView xWindow="0" yWindow="500" windowWidth="28800" windowHeight="16100" activeTab="4" xr2:uid="{477DDA08-0F6B-604C-96AC-3F968C0C3160}"/>
  </bookViews>
  <sheets>
    <sheet name="Table S4.1" sheetId="2" r:id="rId1"/>
    <sheet name="Table_S4.2" sheetId="3" r:id="rId2"/>
    <sheet name="Table_S4.3" sheetId="4" r:id="rId3"/>
    <sheet name="Table_ S4.4" sheetId="13" r:id="rId4"/>
    <sheet name="Table_S4.5" sheetId="9" r:id="rId5"/>
    <sheet name="Table S4.6" sheetId="10" r:id="rId6"/>
    <sheet name="Table S4.7" sheetId="1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02" i="9" l="1"/>
  <c r="H1102" i="9"/>
  <c r="J1102" i="9" s="1"/>
  <c r="I1101" i="9"/>
  <c r="H1099" i="9"/>
  <c r="I1098" i="9"/>
  <c r="H1098" i="9"/>
  <c r="J1098" i="9" s="1"/>
  <c r="I1096" i="9"/>
  <c r="I1095" i="9"/>
  <c r="I1093" i="9"/>
  <c r="H1093" i="9"/>
  <c r="I1092" i="9"/>
  <c r="H1092" i="9"/>
  <c r="H1091" i="9"/>
  <c r="I1090" i="9"/>
  <c r="H1090" i="9"/>
  <c r="H1089" i="9"/>
  <c r="H1088" i="9"/>
  <c r="I1087" i="9"/>
  <c r="I1086" i="9"/>
  <c r="H1085" i="9"/>
  <c r="H1083" i="9"/>
  <c r="I1082" i="9"/>
  <c r="H1082" i="9"/>
  <c r="I1081" i="9"/>
  <c r="H1081" i="9"/>
  <c r="H1080" i="9"/>
  <c r="H1079" i="9"/>
  <c r="I1078" i="9"/>
  <c r="H1078" i="9"/>
  <c r="I1077" i="9"/>
  <c r="H1077" i="9"/>
  <c r="H1076" i="9"/>
  <c r="I1075" i="9"/>
  <c r="I1074" i="9"/>
  <c r="I1073" i="9"/>
  <c r="H1073" i="9"/>
  <c r="J1073" i="9" s="1"/>
  <c r="H1072" i="9"/>
  <c r="H1071" i="9"/>
  <c r="I1071" i="9"/>
  <c r="H1070" i="9"/>
  <c r="I1070" i="9"/>
  <c r="I1069" i="9"/>
  <c r="H1069" i="9"/>
  <c r="I1068" i="9"/>
  <c r="I1067" i="9"/>
  <c r="I1065" i="9"/>
  <c r="H1065" i="9"/>
  <c r="I1064" i="9"/>
  <c r="H1064" i="9"/>
  <c r="J1064" i="9" s="1"/>
  <c r="I1063" i="9"/>
  <c r="J1063" i="9" s="1"/>
  <c r="H1063" i="9"/>
  <c r="I1062" i="9"/>
  <c r="H1062" i="9"/>
  <c r="I1061" i="9"/>
  <c r="H1061" i="9"/>
  <c r="I1060" i="9"/>
  <c r="H1060" i="9"/>
  <c r="J1060" i="9" s="1"/>
  <c r="I1059" i="9"/>
  <c r="H1059" i="9"/>
  <c r="I1058" i="9"/>
  <c r="H1058" i="9"/>
  <c r="J1058" i="9" s="1"/>
  <c r="I1057" i="9"/>
  <c r="H1057" i="9"/>
  <c r="J1057" i="9" s="1"/>
  <c r="I1056" i="9"/>
  <c r="H1056" i="9"/>
  <c r="I1055" i="9"/>
  <c r="H1055" i="9"/>
  <c r="I1054" i="9"/>
  <c r="H1054" i="9"/>
  <c r="J1054" i="9" s="1"/>
  <c r="I1053" i="9"/>
  <c r="H1053" i="9"/>
  <c r="I1052" i="9"/>
  <c r="H1052" i="9"/>
  <c r="I1051" i="9"/>
  <c r="H1051" i="9"/>
  <c r="J1051" i="9" s="1"/>
  <c r="I1050" i="9"/>
  <c r="H1050" i="9"/>
  <c r="J1050" i="9" s="1"/>
  <c r="I1049" i="9"/>
  <c r="H1049" i="9"/>
  <c r="I1048" i="9"/>
  <c r="H1048" i="9"/>
  <c r="I1047" i="9"/>
  <c r="H1047" i="9"/>
  <c r="I1046" i="9"/>
  <c r="H1046" i="9"/>
  <c r="J1046" i="9" s="1"/>
  <c r="I1045" i="9"/>
  <c r="J1045" i="9" s="1"/>
  <c r="H1045" i="9"/>
  <c r="I1044" i="9"/>
  <c r="H1044" i="9"/>
  <c r="J1044" i="9" s="1"/>
  <c r="I1043" i="9"/>
  <c r="H1043" i="9"/>
  <c r="J1043" i="9" s="1"/>
  <c r="I1042" i="9"/>
  <c r="H1042" i="9"/>
  <c r="I1041" i="9"/>
  <c r="H1041" i="9"/>
  <c r="I1040" i="9"/>
  <c r="H1040" i="9"/>
  <c r="J1040" i="9" s="1"/>
  <c r="I1039" i="9"/>
  <c r="H1039" i="9"/>
  <c r="I1038" i="9"/>
  <c r="H1038" i="9"/>
  <c r="I1037" i="9"/>
  <c r="H1037" i="9"/>
  <c r="J1037" i="9" s="1"/>
  <c r="I1036" i="9"/>
  <c r="H1036" i="9"/>
  <c r="J1036" i="9" s="1"/>
  <c r="I1035" i="9"/>
  <c r="H1035" i="9"/>
  <c r="I1034" i="9"/>
  <c r="H1034" i="9"/>
  <c r="I1033" i="9"/>
  <c r="H1033" i="9"/>
  <c r="I1032" i="9"/>
  <c r="H1032" i="9"/>
  <c r="J1032" i="9" s="1"/>
  <c r="I1031" i="9"/>
  <c r="J1031" i="9" s="1"/>
  <c r="H1031" i="9"/>
  <c r="I1030" i="9"/>
  <c r="H1030" i="9"/>
  <c r="I1029" i="9"/>
  <c r="H1029" i="9"/>
  <c r="J1029" i="9" s="1"/>
  <c r="I1028" i="9"/>
  <c r="H1028" i="9"/>
  <c r="I1027" i="9"/>
  <c r="H1027" i="9"/>
  <c r="I1026" i="9"/>
  <c r="H1026" i="9"/>
  <c r="I1025" i="9"/>
  <c r="H1025" i="9"/>
  <c r="J1025" i="9" s="1"/>
  <c r="I1024" i="9"/>
  <c r="H1024" i="9"/>
  <c r="I1023" i="9"/>
  <c r="J1023" i="9" s="1"/>
  <c r="H1023" i="9"/>
  <c r="I1022" i="9"/>
  <c r="H1022" i="9"/>
  <c r="I1021" i="9"/>
  <c r="H1021" i="9"/>
  <c r="J1021" i="9" s="1"/>
  <c r="I1020" i="9"/>
  <c r="H1020" i="9"/>
  <c r="J1020" i="9" s="1"/>
  <c r="I1019" i="9"/>
  <c r="H1019" i="9"/>
  <c r="I1018" i="9"/>
  <c r="H1018" i="9"/>
  <c r="I1017" i="9"/>
  <c r="H1017" i="9"/>
  <c r="I1016" i="9"/>
  <c r="H1016" i="9"/>
  <c r="I1015" i="9"/>
  <c r="H1015" i="9"/>
  <c r="I1014" i="9"/>
  <c r="H1014" i="9"/>
  <c r="I1013" i="9"/>
  <c r="H1013" i="9"/>
  <c r="J1013" i="9" s="1"/>
  <c r="I1012" i="9"/>
  <c r="H1012" i="9"/>
  <c r="J1012" i="9" s="1"/>
  <c r="I1011" i="9"/>
  <c r="H1011" i="9"/>
  <c r="J1011" i="9" s="1"/>
  <c r="I1010" i="9"/>
  <c r="H1010" i="9"/>
  <c r="I1009" i="9"/>
  <c r="H1009" i="9"/>
  <c r="I1008" i="9"/>
  <c r="H1008" i="9"/>
  <c r="I1006" i="9"/>
  <c r="H1006" i="9"/>
  <c r="J1006" i="9" s="1"/>
  <c r="I1005" i="9"/>
  <c r="H1005" i="9"/>
  <c r="I1004" i="9"/>
  <c r="H1004" i="9"/>
  <c r="I1003" i="9"/>
  <c r="H1003" i="9"/>
  <c r="J1003" i="9" s="1"/>
  <c r="I1002" i="9"/>
  <c r="H1002" i="9"/>
  <c r="I1001" i="9"/>
  <c r="H1001" i="9"/>
  <c r="I1000" i="9"/>
  <c r="H1000" i="9"/>
  <c r="I999" i="9"/>
  <c r="H999" i="9"/>
  <c r="J999" i="9" s="1"/>
  <c r="I998" i="9"/>
  <c r="H998" i="9"/>
  <c r="J998" i="9" s="1"/>
  <c r="I997" i="9"/>
  <c r="H997" i="9"/>
  <c r="I996" i="9"/>
  <c r="H996" i="9"/>
  <c r="I995" i="9"/>
  <c r="H995" i="9"/>
  <c r="J995" i="9" s="1"/>
  <c r="I994" i="9"/>
  <c r="H994" i="9"/>
  <c r="I993" i="9"/>
  <c r="H993" i="9"/>
  <c r="J993" i="9" s="1"/>
  <c r="I992" i="9"/>
  <c r="H992" i="9"/>
  <c r="I991" i="9"/>
  <c r="J991" i="9" s="1"/>
  <c r="H991" i="9"/>
  <c r="I990" i="9"/>
  <c r="H990" i="9"/>
  <c r="I989" i="9"/>
  <c r="H989" i="9"/>
  <c r="J989" i="9" s="1"/>
  <c r="I988" i="9"/>
  <c r="H988" i="9"/>
  <c r="I987" i="9"/>
  <c r="H987" i="9"/>
  <c r="I986" i="9"/>
  <c r="J986" i="9" s="1"/>
  <c r="H986" i="9"/>
  <c r="I985" i="9"/>
  <c r="H985" i="9"/>
  <c r="J985" i="9" s="1"/>
  <c r="I984" i="9"/>
  <c r="H984" i="9"/>
  <c r="J984" i="9" s="1"/>
  <c r="I983" i="9"/>
  <c r="H983" i="9"/>
  <c r="I982" i="9"/>
  <c r="H982" i="9"/>
  <c r="I981" i="9"/>
  <c r="H981" i="9"/>
  <c r="J981" i="9" s="1"/>
  <c r="I980" i="9"/>
  <c r="H980" i="9"/>
  <c r="I979" i="9"/>
  <c r="H979" i="9"/>
  <c r="J978" i="9"/>
  <c r="I978" i="9"/>
  <c r="H978" i="9"/>
  <c r="I977" i="9"/>
  <c r="H977" i="9"/>
  <c r="J977" i="9" s="1"/>
  <c r="I976" i="9"/>
  <c r="H976" i="9"/>
  <c r="J975" i="9"/>
  <c r="I975" i="9"/>
  <c r="H975" i="9"/>
  <c r="I974" i="9"/>
  <c r="H974" i="9"/>
  <c r="I973" i="9"/>
  <c r="H973" i="9"/>
  <c r="I972" i="9"/>
  <c r="H972" i="9"/>
  <c r="I971" i="9"/>
  <c r="H971" i="9"/>
  <c r="I970" i="9"/>
  <c r="H970" i="9"/>
  <c r="I969" i="9"/>
  <c r="H969" i="9"/>
  <c r="I968" i="9"/>
  <c r="H968" i="9"/>
  <c r="I967" i="9"/>
  <c r="H967" i="9"/>
  <c r="I966" i="9"/>
  <c r="H966" i="9"/>
  <c r="J966" i="9" s="1"/>
  <c r="I965" i="9"/>
  <c r="H965" i="9"/>
  <c r="J965" i="9" s="1"/>
  <c r="I964" i="9"/>
  <c r="H964" i="9"/>
  <c r="I963" i="9"/>
  <c r="H963" i="9"/>
  <c r="I962" i="9"/>
  <c r="H962" i="9"/>
  <c r="I961" i="9"/>
  <c r="J961" i="9" s="1"/>
  <c r="H961" i="9"/>
  <c r="I960" i="9"/>
  <c r="H960" i="9"/>
  <c r="I959" i="9"/>
  <c r="H959" i="9"/>
  <c r="I958" i="9"/>
  <c r="H958" i="9"/>
  <c r="I957" i="9"/>
  <c r="H957" i="9"/>
  <c r="I956" i="9"/>
  <c r="J956" i="9" s="1"/>
  <c r="H956" i="9"/>
  <c r="I955" i="9"/>
  <c r="H955" i="9"/>
  <c r="I954" i="9"/>
  <c r="H954" i="9"/>
  <c r="J954" i="9" s="1"/>
  <c r="I953" i="9"/>
  <c r="H953" i="9"/>
  <c r="I952" i="9"/>
  <c r="H952" i="9"/>
  <c r="I951" i="9"/>
  <c r="H951" i="9"/>
  <c r="I950" i="9"/>
  <c r="H950" i="9"/>
  <c r="J950" i="9" s="1"/>
  <c r="I949" i="9"/>
  <c r="H949" i="9"/>
  <c r="I948" i="9"/>
  <c r="J948" i="9" s="1"/>
  <c r="H948" i="9"/>
  <c r="I947" i="9"/>
  <c r="H947" i="9"/>
  <c r="I946" i="9"/>
  <c r="H946" i="9"/>
  <c r="J946" i="9" s="1"/>
  <c r="I945" i="9"/>
  <c r="J945" i="9" s="1"/>
  <c r="H945" i="9"/>
  <c r="I944" i="9"/>
  <c r="H944" i="9"/>
  <c r="I943" i="9"/>
  <c r="H943" i="9"/>
  <c r="J943" i="9" s="1"/>
  <c r="I942" i="9"/>
  <c r="H942" i="9"/>
  <c r="I941" i="9"/>
  <c r="H941" i="9"/>
  <c r="I940" i="9"/>
  <c r="H940" i="9"/>
  <c r="I939" i="9"/>
  <c r="H939" i="9"/>
  <c r="J939" i="9" s="1"/>
  <c r="I938" i="9"/>
  <c r="J938" i="9" s="1"/>
  <c r="H938" i="9"/>
  <c r="J937" i="9"/>
  <c r="I937" i="9"/>
  <c r="H937" i="9"/>
  <c r="I936" i="9"/>
  <c r="H936" i="9"/>
  <c r="J936" i="9" s="1"/>
  <c r="I935" i="9"/>
  <c r="H935" i="9"/>
  <c r="J935" i="9" s="1"/>
  <c r="I934" i="9"/>
  <c r="H934" i="9"/>
  <c r="J934" i="9" s="1"/>
  <c r="I933" i="9"/>
  <c r="H933" i="9"/>
  <c r="I932" i="9"/>
  <c r="H932" i="9"/>
  <c r="I931" i="9"/>
  <c r="H931" i="9"/>
  <c r="J931" i="9" s="1"/>
  <c r="I930" i="9"/>
  <c r="H930" i="9"/>
  <c r="I929" i="9"/>
  <c r="H929" i="9"/>
  <c r="I928" i="9"/>
  <c r="H928" i="9"/>
  <c r="J928" i="9" s="1"/>
  <c r="I927" i="9"/>
  <c r="H927" i="9"/>
  <c r="J927" i="9" s="1"/>
  <c r="I926" i="9"/>
  <c r="H926" i="9"/>
  <c r="J926" i="9" s="1"/>
  <c r="I925" i="9"/>
  <c r="H925" i="9"/>
  <c r="I924" i="9"/>
  <c r="H924" i="9"/>
  <c r="I923" i="9"/>
  <c r="H923" i="9"/>
  <c r="I922" i="9"/>
  <c r="H922" i="9"/>
  <c r="J922" i="9" s="1"/>
  <c r="I921" i="9"/>
  <c r="J921" i="9" s="1"/>
  <c r="H921" i="9"/>
  <c r="I920" i="9"/>
  <c r="H920" i="9"/>
  <c r="I919" i="9"/>
  <c r="H919" i="9"/>
  <c r="J919" i="9" s="1"/>
  <c r="I918" i="9"/>
  <c r="H918" i="9"/>
  <c r="J918" i="9" s="1"/>
  <c r="I917" i="9"/>
  <c r="H917" i="9"/>
  <c r="I916" i="9"/>
  <c r="H916" i="9"/>
  <c r="I915" i="9"/>
  <c r="H915" i="9"/>
  <c r="J915" i="9" s="1"/>
  <c r="I914" i="9"/>
  <c r="H914" i="9"/>
  <c r="J914" i="9" s="1"/>
  <c r="I913" i="9"/>
  <c r="H913" i="9"/>
  <c r="I912" i="9"/>
  <c r="H912" i="9"/>
  <c r="J912" i="9" s="1"/>
  <c r="I911" i="9"/>
  <c r="J911" i="9" s="1"/>
  <c r="H911" i="9"/>
  <c r="I910" i="9"/>
  <c r="H910" i="9"/>
  <c r="I909" i="9"/>
  <c r="H909" i="9"/>
  <c r="I908" i="9"/>
  <c r="H908" i="9"/>
  <c r="I907" i="9"/>
  <c r="H907" i="9"/>
  <c r="I906" i="9"/>
  <c r="H906" i="9"/>
  <c r="I905" i="9"/>
  <c r="H905" i="9"/>
  <c r="J905" i="9" s="1"/>
  <c r="I904" i="9"/>
  <c r="H904" i="9"/>
  <c r="I903" i="9"/>
  <c r="H903" i="9"/>
  <c r="I902" i="9"/>
  <c r="H902" i="9"/>
  <c r="I901" i="9"/>
  <c r="H901" i="9"/>
  <c r="J901" i="9" s="1"/>
  <c r="I900" i="9"/>
  <c r="H900" i="9"/>
  <c r="I899" i="9"/>
  <c r="H899" i="9"/>
  <c r="J898" i="9"/>
  <c r="I898" i="9"/>
  <c r="H898" i="9"/>
  <c r="I897" i="9"/>
  <c r="J897" i="9" s="1"/>
  <c r="H897" i="9"/>
  <c r="I896" i="9"/>
  <c r="H896" i="9"/>
  <c r="J896" i="9" s="1"/>
  <c r="I895" i="9"/>
  <c r="J895" i="9" s="1"/>
  <c r="H895" i="9"/>
  <c r="I894" i="9"/>
  <c r="H894" i="9"/>
  <c r="J894" i="9" s="1"/>
  <c r="I893" i="9"/>
  <c r="H893" i="9"/>
  <c r="I892" i="9"/>
  <c r="J892" i="9" s="1"/>
  <c r="H892" i="9"/>
  <c r="I891" i="9"/>
  <c r="H891" i="9"/>
  <c r="I890" i="9"/>
  <c r="H890" i="9"/>
  <c r="I889" i="9"/>
  <c r="H889" i="9"/>
  <c r="J889" i="9" s="1"/>
  <c r="I888" i="9"/>
  <c r="H888" i="9"/>
  <c r="I887" i="9"/>
  <c r="H887" i="9"/>
  <c r="I886" i="9"/>
  <c r="H886" i="9"/>
  <c r="I885" i="9"/>
  <c r="H885" i="9"/>
  <c r="I884" i="9"/>
  <c r="H884" i="9"/>
  <c r="I883" i="9"/>
  <c r="H883" i="9"/>
  <c r="I882" i="9"/>
  <c r="H882" i="9"/>
  <c r="J882" i="9" s="1"/>
  <c r="I881" i="9"/>
  <c r="J881" i="9" s="1"/>
  <c r="H881" i="9"/>
  <c r="I880" i="9"/>
  <c r="H880" i="9"/>
  <c r="I879" i="9"/>
  <c r="H879" i="9"/>
  <c r="J879" i="9" s="1"/>
  <c r="I878" i="9"/>
  <c r="H878" i="9"/>
  <c r="I877" i="9"/>
  <c r="H877" i="9"/>
  <c r="J877" i="9" s="1"/>
  <c r="I876" i="9"/>
  <c r="H876" i="9"/>
  <c r="I875" i="9"/>
  <c r="H875" i="9"/>
  <c r="J875" i="9" s="1"/>
  <c r="I874" i="9"/>
  <c r="J874" i="9" s="1"/>
  <c r="H874" i="9"/>
  <c r="I873" i="9"/>
  <c r="H873" i="9"/>
  <c r="I872" i="9"/>
  <c r="H872" i="9"/>
  <c r="J872" i="9" s="1"/>
  <c r="I871" i="9"/>
  <c r="H871" i="9"/>
  <c r="I870" i="9"/>
  <c r="H870" i="9"/>
  <c r="I869" i="9"/>
  <c r="H869" i="9"/>
  <c r="I868" i="9"/>
  <c r="H868" i="9"/>
  <c r="I867" i="9"/>
  <c r="H867" i="9"/>
  <c r="I866" i="9"/>
  <c r="H866" i="9"/>
  <c r="J866" i="9" s="1"/>
  <c r="J865" i="9"/>
  <c r="I865" i="9"/>
  <c r="H865" i="9"/>
  <c r="I864" i="9"/>
  <c r="H864" i="9"/>
  <c r="I863" i="9"/>
  <c r="H863" i="9"/>
  <c r="J863" i="9" s="1"/>
  <c r="I862" i="9"/>
  <c r="H862" i="9"/>
  <c r="I861" i="9"/>
  <c r="H861" i="9"/>
  <c r="I860" i="9"/>
  <c r="H860" i="9"/>
  <c r="I859" i="9"/>
  <c r="H859" i="9"/>
  <c r="J859" i="9" s="1"/>
  <c r="I858" i="9"/>
  <c r="H858" i="9"/>
  <c r="J858" i="9" s="1"/>
  <c r="I857" i="9"/>
  <c r="H857" i="9"/>
  <c r="J857" i="9" s="1"/>
  <c r="I856" i="9"/>
  <c r="H856" i="9"/>
  <c r="J856" i="9" s="1"/>
  <c r="I855" i="9"/>
  <c r="H855" i="9"/>
  <c r="I854" i="9"/>
  <c r="H854" i="9"/>
  <c r="I853" i="9"/>
  <c r="H853" i="9"/>
  <c r="I852" i="9"/>
  <c r="H852" i="9"/>
  <c r="I851" i="9"/>
  <c r="H851" i="9"/>
  <c r="J850" i="9"/>
  <c r="I850" i="9"/>
  <c r="H850" i="9"/>
  <c r="I849" i="9"/>
  <c r="H849" i="9"/>
  <c r="I848" i="9"/>
  <c r="H848" i="9"/>
  <c r="I847" i="9"/>
  <c r="J847" i="9" s="1"/>
  <c r="H847" i="9"/>
  <c r="I846" i="9"/>
  <c r="H846" i="9"/>
  <c r="J846" i="9" s="1"/>
  <c r="I845" i="9"/>
  <c r="H845" i="9"/>
  <c r="J845" i="9" s="1"/>
  <c r="I844" i="9"/>
  <c r="H844" i="9"/>
  <c r="I843" i="9"/>
  <c r="H843" i="9"/>
  <c r="I842" i="9"/>
  <c r="H842" i="9"/>
  <c r="J842" i="9" s="1"/>
  <c r="I841" i="9"/>
  <c r="H841" i="9"/>
  <c r="J841" i="9" s="1"/>
  <c r="I840" i="9"/>
  <c r="H840" i="9"/>
  <c r="I839" i="9"/>
  <c r="H839" i="9"/>
  <c r="I838" i="9"/>
  <c r="H838" i="9"/>
  <c r="I837" i="9"/>
  <c r="H837" i="9"/>
  <c r="J837" i="9" s="1"/>
  <c r="I836" i="9"/>
  <c r="J836" i="9" s="1"/>
  <c r="H836" i="9"/>
  <c r="I835" i="9"/>
  <c r="H835" i="9"/>
  <c r="I834" i="9"/>
  <c r="H834" i="9"/>
  <c r="J834" i="9" s="1"/>
  <c r="J833" i="9"/>
  <c r="I833" i="9"/>
  <c r="H833" i="9"/>
  <c r="I832" i="9"/>
  <c r="H832" i="9"/>
  <c r="I831" i="9"/>
  <c r="H831" i="9"/>
  <c r="J831" i="9" s="1"/>
  <c r="I830" i="9"/>
  <c r="H830" i="9"/>
  <c r="I829" i="9"/>
  <c r="H829" i="9"/>
  <c r="J829" i="9" s="1"/>
  <c r="I828" i="9"/>
  <c r="H828" i="9"/>
  <c r="I827" i="9"/>
  <c r="H827" i="9"/>
  <c r="J826" i="9"/>
  <c r="I826" i="9"/>
  <c r="H826" i="9"/>
  <c r="I825" i="9"/>
  <c r="H825" i="9"/>
  <c r="I824" i="9"/>
  <c r="H824" i="9"/>
  <c r="I823" i="9"/>
  <c r="H823" i="9"/>
  <c r="I822" i="9"/>
  <c r="H822" i="9"/>
  <c r="J822" i="9" s="1"/>
  <c r="I821" i="9"/>
  <c r="H821" i="9"/>
  <c r="I820" i="9"/>
  <c r="H820" i="9"/>
  <c r="I819" i="9"/>
  <c r="H819" i="9"/>
  <c r="I818" i="9"/>
  <c r="H818" i="9"/>
  <c r="J818" i="9" s="1"/>
  <c r="J817" i="9"/>
  <c r="I817" i="9"/>
  <c r="H817" i="9"/>
  <c r="I816" i="9"/>
  <c r="H816" i="9"/>
  <c r="I815" i="9"/>
  <c r="H815" i="9"/>
  <c r="I814" i="9"/>
  <c r="H814" i="9"/>
  <c r="I813" i="9"/>
  <c r="H813" i="9"/>
  <c r="I812" i="9"/>
  <c r="J812" i="9" s="1"/>
  <c r="H812" i="9"/>
  <c r="I811" i="9"/>
  <c r="H811" i="9"/>
  <c r="I810" i="9"/>
  <c r="J810" i="9" s="1"/>
  <c r="H810" i="9"/>
  <c r="I809" i="9"/>
  <c r="H809" i="9"/>
  <c r="J809" i="9" s="1"/>
  <c r="I808" i="9"/>
  <c r="H808" i="9"/>
  <c r="J808" i="9" s="1"/>
  <c r="I807" i="9"/>
  <c r="H807" i="9"/>
  <c r="I806" i="9"/>
  <c r="H806" i="9"/>
  <c r="I805" i="9"/>
  <c r="H805" i="9"/>
  <c r="I804" i="9"/>
  <c r="H804" i="9"/>
  <c r="I803" i="9"/>
  <c r="H803" i="9"/>
  <c r="I802" i="9"/>
  <c r="H802" i="9"/>
  <c r="I801" i="9"/>
  <c r="H801" i="9"/>
  <c r="I800" i="9"/>
  <c r="H800" i="9"/>
  <c r="I799" i="9"/>
  <c r="H799" i="9"/>
  <c r="I798" i="9"/>
  <c r="H798" i="9"/>
  <c r="I797" i="9"/>
  <c r="H797" i="9"/>
  <c r="I796" i="9"/>
  <c r="J796" i="9" s="1"/>
  <c r="H796" i="9"/>
  <c r="I795" i="9"/>
  <c r="H795" i="9"/>
  <c r="I794" i="9"/>
  <c r="H794" i="9"/>
  <c r="I793" i="9"/>
  <c r="J793" i="9" s="1"/>
  <c r="H793" i="9"/>
  <c r="I792" i="9"/>
  <c r="H792" i="9"/>
  <c r="I791" i="9"/>
  <c r="H791" i="9"/>
  <c r="J791" i="9" s="1"/>
  <c r="I790" i="9"/>
  <c r="H790" i="9"/>
  <c r="I789" i="9"/>
  <c r="H789" i="9"/>
  <c r="I788" i="9"/>
  <c r="J788" i="9" s="1"/>
  <c r="H788" i="9"/>
  <c r="I787" i="9"/>
  <c r="H787" i="9"/>
  <c r="J787" i="9" s="1"/>
  <c r="I786" i="9"/>
  <c r="H786" i="9"/>
  <c r="I785" i="9"/>
  <c r="H785" i="9"/>
  <c r="I784" i="9"/>
  <c r="H784" i="9"/>
  <c r="I783" i="9"/>
  <c r="H783" i="9"/>
  <c r="J783" i="9" s="1"/>
  <c r="I782" i="9"/>
  <c r="H782" i="9"/>
  <c r="I781" i="9"/>
  <c r="H781" i="9"/>
  <c r="I780" i="9"/>
  <c r="H780" i="9"/>
  <c r="I779" i="9"/>
  <c r="H779" i="9"/>
  <c r="I778" i="9"/>
  <c r="H778" i="9"/>
  <c r="I777" i="9"/>
  <c r="H777" i="9"/>
  <c r="I776" i="9"/>
  <c r="H776" i="9"/>
  <c r="I775" i="9"/>
  <c r="H775" i="9"/>
  <c r="J775" i="9" s="1"/>
  <c r="I774" i="9"/>
  <c r="H774" i="9"/>
  <c r="I773" i="9"/>
  <c r="H773" i="9"/>
  <c r="I772" i="9"/>
  <c r="J772" i="9" s="1"/>
  <c r="H772" i="9"/>
  <c r="I771" i="9"/>
  <c r="H771" i="9"/>
  <c r="J771" i="9" s="1"/>
  <c r="I770" i="9"/>
  <c r="H770" i="9"/>
  <c r="J770" i="9" s="1"/>
  <c r="I769" i="9"/>
  <c r="H769" i="9"/>
  <c r="J769" i="9" s="1"/>
  <c r="I768" i="9"/>
  <c r="H768" i="9"/>
  <c r="J768" i="9" s="1"/>
  <c r="I767" i="9"/>
  <c r="H767" i="9"/>
  <c r="J767" i="9" s="1"/>
  <c r="I766" i="9"/>
  <c r="H766" i="9"/>
  <c r="I765" i="9"/>
  <c r="H765" i="9"/>
  <c r="I764" i="9"/>
  <c r="J764" i="9" s="1"/>
  <c r="H764" i="9"/>
  <c r="I763" i="9"/>
  <c r="H763" i="9"/>
  <c r="J763" i="9" s="1"/>
  <c r="I762" i="9"/>
  <c r="H762" i="9"/>
  <c r="J762" i="9" s="1"/>
  <c r="I761" i="9"/>
  <c r="H761" i="9"/>
  <c r="I760" i="9"/>
  <c r="H760" i="9"/>
  <c r="I759" i="9"/>
  <c r="H759" i="9"/>
  <c r="I758" i="9"/>
  <c r="H758" i="9"/>
  <c r="I757" i="9"/>
  <c r="H757" i="9"/>
  <c r="I756" i="9"/>
  <c r="H756" i="9"/>
  <c r="I755" i="9"/>
  <c r="H755" i="9"/>
  <c r="I754" i="9"/>
  <c r="H754" i="9"/>
  <c r="J754" i="9" s="1"/>
  <c r="J753" i="9"/>
  <c r="I753" i="9"/>
  <c r="H753" i="9"/>
  <c r="I752" i="9"/>
  <c r="H752" i="9"/>
  <c r="I751" i="9"/>
  <c r="H751" i="9"/>
  <c r="J751" i="9" s="1"/>
  <c r="I750" i="9"/>
  <c r="H750" i="9"/>
  <c r="I749" i="9"/>
  <c r="H749" i="9"/>
  <c r="J749" i="9" s="1"/>
  <c r="I748" i="9"/>
  <c r="H748" i="9"/>
  <c r="I747" i="9"/>
  <c r="H747" i="9"/>
  <c r="J747" i="9" s="1"/>
  <c r="J746" i="9"/>
  <c r="I746" i="9"/>
  <c r="H746" i="9"/>
  <c r="I745" i="9"/>
  <c r="J745" i="9" s="1"/>
  <c r="H745" i="9"/>
  <c r="I744" i="9"/>
  <c r="H744" i="9"/>
  <c r="I743" i="9"/>
  <c r="H743" i="9"/>
  <c r="I742" i="9"/>
  <c r="H742" i="9"/>
  <c r="I741" i="9"/>
  <c r="H741" i="9"/>
  <c r="I740" i="9"/>
  <c r="H740" i="9"/>
  <c r="I739" i="9"/>
  <c r="H739" i="9"/>
  <c r="I738" i="9"/>
  <c r="H738" i="9"/>
  <c r="I737" i="9"/>
  <c r="H737" i="9"/>
  <c r="J737" i="9" s="1"/>
  <c r="I736" i="9"/>
  <c r="H736" i="9"/>
  <c r="I735" i="9"/>
  <c r="H735" i="9"/>
  <c r="I734" i="9"/>
  <c r="H734" i="9"/>
  <c r="I733" i="9"/>
  <c r="H733" i="9"/>
  <c r="I732" i="9"/>
  <c r="J732" i="9" s="1"/>
  <c r="H732" i="9"/>
  <c r="I731" i="9"/>
  <c r="H731" i="9"/>
  <c r="I730" i="9"/>
  <c r="H730" i="9"/>
  <c r="J730" i="9" s="1"/>
  <c r="I729" i="9"/>
  <c r="H729" i="9"/>
  <c r="J729" i="9" s="1"/>
  <c r="I728" i="9"/>
  <c r="H728" i="9"/>
  <c r="I727" i="9"/>
  <c r="H727" i="9"/>
  <c r="I726" i="9"/>
  <c r="H726" i="9"/>
  <c r="I725" i="9"/>
  <c r="H725" i="9"/>
  <c r="J725" i="9" s="1"/>
  <c r="I724" i="9"/>
  <c r="H724" i="9"/>
  <c r="I723" i="9"/>
  <c r="H723" i="9"/>
  <c r="I722" i="9"/>
  <c r="H722" i="9"/>
  <c r="J722" i="9" s="1"/>
  <c r="I721" i="9"/>
  <c r="H721" i="9"/>
  <c r="J721" i="9" s="1"/>
  <c r="I720" i="9"/>
  <c r="H720" i="9"/>
  <c r="I719" i="9"/>
  <c r="H719" i="9"/>
  <c r="J719" i="9" s="1"/>
  <c r="I718" i="9"/>
  <c r="H718" i="9"/>
  <c r="J718" i="9" s="1"/>
  <c r="I717" i="9"/>
  <c r="H717" i="9"/>
  <c r="I716" i="9"/>
  <c r="H716" i="9"/>
  <c r="I715" i="9"/>
  <c r="H715" i="9"/>
  <c r="I714" i="9"/>
  <c r="H714" i="9"/>
  <c r="I713" i="9"/>
  <c r="H713" i="9"/>
  <c r="I712" i="9"/>
  <c r="H712" i="9"/>
  <c r="I711" i="9"/>
  <c r="H711" i="9"/>
  <c r="J711" i="9" s="1"/>
  <c r="I710" i="9"/>
  <c r="H710" i="9"/>
  <c r="J710" i="9" s="1"/>
  <c r="I709" i="9"/>
  <c r="H709" i="9"/>
  <c r="I708" i="9"/>
  <c r="H708" i="9"/>
  <c r="I707" i="9"/>
  <c r="H707" i="9"/>
  <c r="J707" i="9" s="1"/>
  <c r="I706" i="9"/>
  <c r="H706" i="9"/>
  <c r="J705" i="9"/>
  <c r="I705" i="9"/>
  <c r="H705" i="9"/>
  <c r="I704" i="9"/>
  <c r="H704" i="9"/>
  <c r="I703" i="9"/>
  <c r="J703" i="9" s="1"/>
  <c r="H703" i="9"/>
  <c r="I702" i="9"/>
  <c r="H702" i="9"/>
  <c r="I701" i="9"/>
  <c r="H701" i="9"/>
  <c r="I700" i="9"/>
  <c r="J700" i="9" s="1"/>
  <c r="H700" i="9"/>
  <c r="I699" i="9"/>
  <c r="H699" i="9"/>
  <c r="I698" i="9"/>
  <c r="J698" i="9" s="1"/>
  <c r="H698" i="9"/>
  <c r="I697" i="9"/>
  <c r="H697" i="9"/>
  <c r="J697" i="9" s="1"/>
  <c r="I696" i="9"/>
  <c r="H696" i="9"/>
  <c r="I695" i="9"/>
  <c r="H695" i="9"/>
  <c r="I694" i="9"/>
  <c r="H694" i="9"/>
  <c r="I693" i="9"/>
  <c r="H693" i="9"/>
  <c r="J693" i="9" s="1"/>
  <c r="I692" i="9"/>
  <c r="H692" i="9"/>
  <c r="I691" i="9"/>
  <c r="H691" i="9"/>
  <c r="I690" i="9"/>
  <c r="H690" i="9"/>
  <c r="I689" i="9"/>
  <c r="H689" i="9"/>
  <c r="I688" i="9"/>
  <c r="H688" i="9"/>
  <c r="I687" i="9"/>
  <c r="H687" i="9"/>
  <c r="J687" i="9" s="1"/>
  <c r="I686" i="9"/>
  <c r="H686" i="9"/>
  <c r="I685" i="9"/>
  <c r="H685" i="9"/>
  <c r="J685" i="9" s="1"/>
  <c r="I684" i="9"/>
  <c r="H684" i="9"/>
  <c r="I683" i="9"/>
  <c r="H683" i="9"/>
  <c r="J683" i="9" s="1"/>
  <c r="J682" i="9"/>
  <c r="I682" i="9"/>
  <c r="H682" i="9"/>
  <c r="I681" i="9"/>
  <c r="H681" i="9"/>
  <c r="J681" i="9" s="1"/>
  <c r="I680" i="9"/>
  <c r="H680" i="9"/>
  <c r="J680" i="9" s="1"/>
  <c r="I679" i="9"/>
  <c r="H679" i="9"/>
  <c r="I678" i="9"/>
  <c r="H678" i="9"/>
  <c r="J678" i="9" s="1"/>
  <c r="I677" i="9"/>
  <c r="H677" i="9"/>
  <c r="I676" i="9"/>
  <c r="H676" i="9"/>
  <c r="I675" i="9"/>
  <c r="H675" i="9"/>
  <c r="I674" i="9"/>
  <c r="H674" i="9"/>
  <c r="I673" i="9"/>
  <c r="H673" i="9"/>
  <c r="J673" i="9" s="1"/>
  <c r="I672" i="9"/>
  <c r="H672" i="9"/>
  <c r="J672" i="9" s="1"/>
  <c r="I671" i="9"/>
  <c r="H671" i="9"/>
  <c r="I670" i="9"/>
  <c r="H670" i="9"/>
  <c r="J670" i="9" s="1"/>
  <c r="I669" i="9"/>
  <c r="H669" i="9"/>
  <c r="J669" i="9" s="1"/>
  <c r="I668" i="9"/>
  <c r="H668" i="9"/>
  <c r="I667" i="9"/>
  <c r="H667" i="9"/>
  <c r="I666" i="9"/>
  <c r="H666" i="9"/>
  <c r="J666" i="9" s="1"/>
  <c r="I665" i="9"/>
  <c r="H665" i="9"/>
  <c r="I664" i="9"/>
  <c r="H664" i="9"/>
  <c r="I663" i="9"/>
  <c r="H663" i="9"/>
  <c r="I662" i="9"/>
  <c r="H662" i="9"/>
  <c r="J662" i="9" s="1"/>
  <c r="I661" i="9"/>
  <c r="H661" i="9"/>
  <c r="I660" i="9"/>
  <c r="H660" i="9"/>
  <c r="I659" i="9"/>
  <c r="H659" i="9"/>
  <c r="I658" i="9"/>
  <c r="H658" i="9"/>
  <c r="J658" i="9" s="1"/>
  <c r="I657" i="9"/>
  <c r="H657" i="9"/>
  <c r="J657" i="9" s="1"/>
  <c r="I656" i="9"/>
  <c r="H656" i="9"/>
  <c r="J656" i="9" s="1"/>
  <c r="I655" i="9"/>
  <c r="H655" i="9"/>
  <c r="I654" i="9"/>
  <c r="H654" i="9"/>
  <c r="J654" i="9" s="1"/>
  <c r="I653" i="9"/>
  <c r="H653" i="9"/>
  <c r="I652" i="9"/>
  <c r="H652" i="9"/>
  <c r="I651" i="9"/>
  <c r="H651" i="9"/>
  <c r="I650" i="9"/>
  <c r="H650" i="9"/>
  <c r="I649" i="9"/>
  <c r="H649" i="9"/>
  <c r="J649" i="9" s="1"/>
  <c r="I648" i="9"/>
  <c r="H648" i="9"/>
  <c r="J648" i="9" s="1"/>
  <c r="I647" i="9"/>
  <c r="H647" i="9"/>
  <c r="I646" i="9"/>
  <c r="H646" i="9"/>
  <c r="I645" i="9"/>
  <c r="H645" i="9"/>
  <c r="J645" i="9" s="1"/>
  <c r="I644" i="9"/>
  <c r="H644" i="9"/>
  <c r="I643" i="9"/>
  <c r="H643" i="9"/>
  <c r="I642" i="9"/>
  <c r="H642" i="9"/>
  <c r="J642" i="9" s="1"/>
  <c r="I641" i="9"/>
  <c r="H641" i="9"/>
  <c r="J641" i="9" s="1"/>
  <c r="I640" i="9"/>
  <c r="H640" i="9"/>
  <c r="I639" i="9"/>
  <c r="H639" i="9"/>
  <c r="J639" i="9" s="1"/>
  <c r="I638" i="9"/>
  <c r="H638" i="9"/>
  <c r="I637" i="9"/>
  <c r="H637" i="9"/>
  <c r="I636" i="9"/>
  <c r="J636" i="9" s="1"/>
  <c r="H636" i="9"/>
  <c r="I635" i="9"/>
  <c r="H635" i="9"/>
  <c r="I634" i="9"/>
  <c r="H634" i="9"/>
  <c r="J634" i="9" s="1"/>
  <c r="I633" i="9"/>
  <c r="H633" i="9"/>
  <c r="I632" i="9"/>
  <c r="H632" i="9"/>
  <c r="J632" i="9" s="1"/>
  <c r="I631" i="9"/>
  <c r="H631" i="9"/>
  <c r="I630" i="9"/>
  <c r="H630" i="9"/>
  <c r="I629" i="9"/>
  <c r="H629" i="9"/>
  <c r="I628" i="9"/>
  <c r="H628" i="9"/>
  <c r="I627" i="9"/>
  <c r="H627" i="9"/>
  <c r="I626" i="9"/>
  <c r="H626" i="9"/>
  <c r="J626" i="9" s="1"/>
  <c r="J625" i="9"/>
  <c r="I625" i="9"/>
  <c r="H625" i="9"/>
  <c r="I624" i="9"/>
  <c r="H624" i="9"/>
  <c r="I623" i="9"/>
  <c r="H623" i="9"/>
  <c r="J623" i="9" s="1"/>
  <c r="I622" i="9"/>
  <c r="H622" i="9"/>
  <c r="I621" i="9"/>
  <c r="H621" i="9"/>
  <c r="I620" i="9"/>
  <c r="J620" i="9" s="1"/>
  <c r="H620" i="9"/>
  <c r="I619" i="9"/>
  <c r="H619" i="9"/>
  <c r="J619" i="9" s="1"/>
  <c r="I618" i="9"/>
  <c r="J618" i="9" s="1"/>
  <c r="H618" i="9"/>
  <c r="I617" i="9"/>
  <c r="H617" i="9"/>
  <c r="J617" i="9" s="1"/>
  <c r="I616" i="9"/>
  <c r="H616" i="9"/>
  <c r="J616" i="9" s="1"/>
  <c r="I615" i="9"/>
  <c r="H615" i="9"/>
  <c r="I614" i="9"/>
  <c r="H614" i="9"/>
  <c r="I613" i="9"/>
  <c r="H613" i="9"/>
  <c r="I612" i="9"/>
  <c r="H612" i="9"/>
  <c r="I611" i="9"/>
  <c r="H611" i="9"/>
  <c r="I610" i="9"/>
  <c r="H610" i="9"/>
  <c r="I609" i="9"/>
  <c r="H609" i="9"/>
  <c r="J609" i="9" s="1"/>
  <c r="I608" i="9"/>
  <c r="H608" i="9"/>
  <c r="I607" i="9"/>
  <c r="H607" i="9"/>
  <c r="I606" i="9"/>
  <c r="H606" i="9"/>
  <c r="I605" i="9"/>
  <c r="H605" i="9"/>
  <c r="I604" i="9"/>
  <c r="J604" i="9" s="1"/>
  <c r="H604" i="9"/>
  <c r="I603" i="9"/>
  <c r="H603" i="9"/>
  <c r="I602" i="9"/>
  <c r="H602" i="9"/>
  <c r="J602" i="9" s="1"/>
  <c r="I601" i="9"/>
  <c r="H601" i="9"/>
  <c r="J601" i="9" s="1"/>
  <c r="I600" i="9"/>
  <c r="H600" i="9"/>
  <c r="I599" i="9"/>
  <c r="H599" i="9"/>
  <c r="I598" i="9"/>
  <c r="H598" i="9"/>
  <c r="I597" i="9"/>
  <c r="H597" i="9"/>
  <c r="I596" i="9"/>
  <c r="H596" i="9"/>
  <c r="I595" i="9"/>
  <c r="H595" i="9"/>
  <c r="I594" i="9"/>
  <c r="H594" i="9"/>
  <c r="J594" i="9" s="1"/>
  <c r="I593" i="9"/>
  <c r="H593" i="9"/>
  <c r="J593" i="9" s="1"/>
  <c r="I592" i="9"/>
  <c r="H592" i="9"/>
  <c r="I591" i="9"/>
  <c r="H591" i="9"/>
  <c r="J591" i="9" s="1"/>
  <c r="I590" i="9"/>
  <c r="H590" i="9"/>
  <c r="J590" i="9" s="1"/>
  <c r="I589" i="9"/>
  <c r="H589" i="9"/>
  <c r="I588" i="9"/>
  <c r="H588" i="9"/>
  <c r="I587" i="9"/>
  <c r="H587" i="9"/>
  <c r="I586" i="9"/>
  <c r="H586" i="9"/>
  <c r="J586" i="9" s="1"/>
  <c r="I585" i="9"/>
  <c r="H585" i="9"/>
  <c r="I584" i="9"/>
  <c r="H584" i="9"/>
  <c r="I583" i="9"/>
  <c r="H583" i="9"/>
  <c r="J583" i="9" s="1"/>
  <c r="I582" i="9"/>
  <c r="H582" i="9"/>
  <c r="J582" i="9" s="1"/>
  <c r="I581" i="9"/>
  <c r="H581" i="9"/>
  <c r="I580" i="9"/>
  <c r="H580" i="9"/>
  <c r="I579" i="9"/>
  <c r="H579" i="9"/>
  <c r="J579" i="9" s="1"/>
  <c r="I578" i="9"/>
  <c r="H578" i="9"/>
  <c r="J577" i="9"/>
  <c r="I577" i="9"/>
  <c r="H577" i="9"/>
  <c r="I576" i="9"/>
  <c r="H576" i="9"/>
  <c r="J576" i="9" s="1"/>
  <c r="I575" i="9"/>
  <c r="H575" i="9"/>
  <c r="I574" i="9"/>
  <c r="H574" i="9"/>
  <c r="I573" i="9"/>
  <c r="H573" i="9"/>
  <c r="I572" i="9"/>
  <c r="H572" i="9"/>
  <c r="J572" i="9" s="1"/>
  <c r="I571" i="9"/>
  <c r="H571" i="9"/>
  <c r="J571" i="9" s="1"/>
  <c r="I570" i="9"/>
  <c r="H570" i="9"/>
  <c r="I569" i="9"/>
  <c r="H569" i="9"/>
  <c r="I568" i="9"/>
  <c r="H568" i="9"/>
  <c r="I567" i="9"/>
  <c r="H567" i="9"/>
  <c r="I566" i="9"/>
  <c r="H566" i="9"/>
  <c r="J566" i="9" s="1"/>
  <c r="I565" i="9"/>
  <c r="H565" i="9"/>
  <c r="I564" i="9"/>
  <c r="H564" i="9"/>
  <c r="I563" i="9"/>
  <c r="H563" i="9"/>
  <c r="I562" i="9"/>
  <c r="H562" i="9"/>
  <c r="I561" i="9"/>
  <c r="H561" i="9"/>
  <c r="I560" i="9"/>
  <c r="H560" i="9"/>
  <c r="I559" i="9"/>
  <c r="H559" i="9"/>
  <c r="I558" i="9"/>
  <c r="H558" i="9"/>
  <c r="J558" i="9" s="1"/>
  <c r="I557" i="9"/>
  <c r="J557" i="9" s="1"/>
  <c r="H557" i="9"/>
  <c r="I556" i="9"/>
  <c r="H556" i="9"/>
  <c r="I555" i="9"/>
  <c r="H555" i="9"/>
  <c r="J555" i="9" s="1"/>
  <c r="I554" i="9"/>
  <c r="H554" i="9"/>
  <c r="J554" i="9" s="1"/>
  <c r="I553" i="9"/>
  <c r="H553" i="9"/>
  <c r="I552" i="9"/>
  <c r="H552" i="9"/>
  <c r="J552" i="9" s="1"/>
  <c r="I551" i="9"/>
  <c r="H551" i="9"/>
  <c r="J551" i="9" s="1"/>
  <c r="I550" i="9"/>
  <c r="H550" i="9"/>
  <c r="J550" i="9" s="1"/>
  <c r="I549" i="9"/>
  <c r="H549" i="9"/>
  <c r="I548" i="9"/>
  <c r="H548" i="9"/>
  <c r="I547" i="9"/>
  <c r="H547" i="9"/>
  <c r="I546" i="9"/>
  <c r="H546" i="9"/>
  <c r="I545" i="9"/>
  <c r="H545" i="9"/>
  <c r="I544" i="9"/>
  <c r="H544" i="9"/>
  <c r="I543" i="9"/>
  <c r="H543" i="9"/>
  <c r="J543" i="9" s="1"/>
  <c r="I542" i="9"/>
  <c r="H542" i="9"/>
  <c r="I541" i="9"/>
  <c r="H541" i="9"/>
  <c r="I540" i="9"/>
  <c r="H540" i="9"/>
  <c r="J540" i="9" s="1"/>
  <c r="I539" i="9"/>
  <c r="H539" i="9"/>
  <c r="I538" i="9"/>
  <c r="H538" i="9"/>
  <c r="I537" i="9"/>
  <c r="H537" i="9"/>
  <c r="J537" i="9" s="1"/>
  <c r="I536" i="9"/>
  <c r="H536" i="9"/>
  <c r="I535" i="9"/>
  <c r="H535" i="9"/>
  <c r="I534" i="9"/>
  <c r="H534" i="9"/>
  <c r="I533" i="9"/>
  <c r="H533" i="9"/>
  <c r="I532" i="9"/>
  <c r="H532" i="9"/>
  <c r="J532" i="9" s="1"/>
  <c r="I531" i="9"/>
  <c r="H531" i="9"/>
  <c r="J531" i="9" s="1"/>
  <c r="I530" i="9"/>
  <c r="H530" i="9"/>
  <c r="I529" i="9"/>
  <c r="H529" i="9"/>
  <c r="J529" i="9" s="1"/>
  <c r="I528" i="9"/>
  <c r="H528" i="9"/>
  <c r="I527" i="9"/>
  <c r="H527" i="9"/>
  <c r="I526" i="9"/>
  <c r="H526" i="9"/>
  <c r="I525" i="9"/>
  <c r="H525" i="9"/>
  <c r="J525" i="9" s="1"/>
  <c r="I524" i="9"/>
  <c r="H524" i="9"/>
  <c r="I523" i="9"/>
  <c r="H523" i="9"/>
  <c r="I522" i="9"/>
  <c r="H522" i="9"/>
  <c r="J522" i="9" s="1"/>
  <c r="I521" i="9"/>
  <c r="H521" i="9"/>
  <c r="J521" i="9" s="1"/>
  <c r="I520" i="9"/>
  <c r="H520" i="9"/>
  <c r="I519" i="9"/>
  <c r="H519" i="9"/>
  <c r="J519" i="9" s="1"/>
  <c r="I518" i="9"/>
  <c r="H518" i="9"/>
  <c r="J518" i="9" s="1"/>
  <c r="I517" i="9"/>
  <c r="H517" i="9"/>
  <c r="I516" i="9"/>
  <c r="H516" i="9"/>
  <c r="I515" i="9"/>
  <c r="H515" i="9"/>
  <c r="J515" i="9" s="1"/>
  <c r="I514" i="9"/>
  <c r="H514" i="9"/>
  <c r="J514" i="9" s="1"/>
  <c r="I513" i="9"/>
  <c r="H513" i="9"/>
  <c r="I512" i="9"/>
  <c r="H512" i="9"/>
  <c r="I511" i="9"/>
  <c r="H511" i="9"/>
  <c r="J511" i="9" s="1"/>
  <c r="I510" i="9"/>
  <c r="H510" i="9"/>
  <c r="I509" i="9"/>
  <c r="H509" i="9"/>
  <c r="I508" i="9"/>
  <c r="H508" i="9"/>
  <c r="I507" i="9"/>
  <c r="H507" i="9"/>
  <c r="I506" i="9"/>
  <c r="H506" i="9"/>
  <c r="I505" i="9"/>
  <c r="H505" i="9"/>
  <c r="I504" i="9"/>
  <c r="H504" i="9"/>
  <c r="I503" i="9"/>
  <c r="H503" i="9"/>
  <c r="I502" i="9"/>
  <c r="H502" i="9"/>
  <c r="I501" i="9"/>
  <c r="H501" i="9"/>
  <c r="I500" i="9"/>
  <c r="J500" i="9" s="1"/>
  <c r="H500" i="9"/>
  <c r="I499" i="9"/>
  <c r="H499" i="9"/>
  <c r="I498" i="9"/>
  <c r="H498" i="9"/>
  <c r="I497" i="9"/>
  <c r="H497" i="9"/>
  <c r="J497" i="9" s="1"/>
  <c r="J496" i="9"/>
  <c r="I496" i="9"/>
  <c r="H496" i="9"/>
  <c r="I495" i="9"/>
  <c r="H495" i="9"/>
  <c r="I494" i="9"/>
  <c r="H494" i="9"/>
  <c r="I493" i="9"/>
  <c r="J493" i="9" s="1"/>
  <c r="H493" i="9"/>
  <c r="I492" i="9"/>
  <c r="H492" i="9"/>
  <c r="I491" i="9"/>
  <c r="H491" i="9"/>
  <c r="J491" i="9" s="1"/>
  <c r="I490" i="9"/>
  <c r="H490" i="9"/>
  <c r="J490" i="9" s="1"/>
  <c r="J489" i="9"/>
  <c r="I489" i="9"/>
  <c r="H489" i="9"/>
  <c r="I488" i="9"/>
  <c r="J488" i="9" s="1"/>
  <c r="H488" i="9"/>
  <c r="I487" i="9"/>
  <c r="H487" i="9"/>
  <c r="I486" i="9"/>
  <c r="H486" i="9"/>
  <c r="I485" i="9"/>
  <c r="J485" i="9" s="1"/>
  <c r="H485" i="9"/>
  <c r="I484" i="9"/>
  <c r="J484" i="9" s="1"/>
  <c r="H484" i="9"/>
  <c r="I483" i="9"/>
  <c r="H483" i="9"/>
  <c r="J483" i="9" s="1"/>
  <c r="I482" i="9"/>
  <c r="J482" i="9" s="1"/>
  <c r="H482" i="9"/>
  <c r="I481" i="9"/>
  <c r="H481" i="9"/>
  <c r="I480" i="9"/>
  <c r="H480" i="9"/>
  <c r="J480" i="9" s="1"/>
  <c r="I479" i="9"/>
  <c r="H479" i="9"/>
  <c r="J479" i="9" s="1"/>
  <c r="I478" i="9"/>
  <c r="H478" i="9"/>
  <c r="I477" i="9"/>
  <c r="H477" i="9"/>
  <c r="I476" i="9"/>
  <c r="H476" i="9"/>
  <c r="J476" i="9" s="1"/>
  <c r="I475" i="9"/>
  <c r="H475" i="9"/>
  <c r="I474" i="9"/>
  <c r="H474" i="9"/>
  <c r="I473" i="9"/>
  <c r="H473" i="9"/>
  <c r="I472" i="9"/>
  <c r="H472" i="9"/>
  <c r="J472" i="9" s="1"/>
  <c r="I471" i="9"/>
  <c r="H471" i="9"/>
  <c r="J471" i="9" s="1"/>
  <c r="I470" i="9"/>
  <c r="H470" i="9"/>
  <c r="I469" i="9"/>
  <c r="H469" i="9"/>
  <c r="I468" i="9"/>
  <c r="H468" i="9"/>
  <c r="J468" i="9" s="1"/>
  <c r="I467" i="9"/>
  <c r="H467" i="9"/>
  <c r="J467" i="9" s="1"/>
  <c r="I466" i="9"/>
  <c r="H466" i="9"/>
  <c r="I465" i="9"/>
  <c r="H465" i="9"/>
  <c r="I464" i="9"/>
  <c r="H464" i="9"/>
  <c r="I463" i="9"/>
  <c r="H463" i="9"/>
  <c r="I462" i="9"/>
  <c r="H462" i="9"/>
  <c r="I461" i="9"/>
  <c r="H461" i="9"/>
  <c r="I460" i="9"/>
  <c r="H460" i="9"/>
  <c r="I459" i="9"/>
  <c r="H459" i="9"/>
  <c r="J459" i="9" s="1"/>
  <c r="I458" i="9"/>
  <c r="H458" i="9"/>
  <c r="I457" i="9"/>
  <c r="H457" i="9"/>
  <c r="I456" i="9"/>
  <c r="H456" i="9"/>
  <c r="J456" i="9" s="1"/>
  <c r="I455" i="9"/>
  <c r="H455" i="9"/>
  <c r="J455" i="9" s="1"/>
  <c r="I454" i="9"/>
  <c r="H454" i="9"/>
  <c r="I453" i="9"/>
  <c r="H453" i="9"/>
  <c r="I452" i="9"/>
  <c r="H452" i="9"/>
  <c r="J452" i="9" s="1"/>
  <c r="I451" i="9"/>
  <c r="H451" i="9"/>
  <c r="J451" i="9" s="1"/>
  <c r="I450" i="9"/>
  <c r="J450" i="9" s="1"/>
  <c r="H450" i="9"/>
  <c r="I449" i="9"/>
  <c r="H449" i="9"/>
  <c r="J449" i="9" s="1"/>
  <c r="I448" i="9"/>
  <c r="H448" i="9"/>
  <c r="I447" i="9"/>
  <c r="J447" i="9" s="1"/>
  <c r="H447" i="9"/>
  <c r="I446" i="9"/>
  <c r="H446" i="9"/>
  <c r="I445" i="9"/>
  <c r="H445" i="9"/>
  <c r="I444" i="9"/>
  <c r="H444" i="9"/>
  <c r="J444" i="9" s="1"/>
  <c r="I443" i="9"/>
  <c r="H443" i="9"/>
  <c r="I442" i="9"/>
  <c r="H442" i="9"/>
  <c r="J442" i="9" s="1"/>
  <c r="I441" i="9"/>
  <c r="H441" i="9"/>
  <c r="I440" i="9"/>
  <c r="H440" i="9"/>
  <c r="I439" i="9"/>
  <c r="J439" i="9" s="1"/>
  <c r="H439" i="9"/>
  <c r="I438" i="9"/>
  <c r="H438" i="9"/>
  <c r="J438" i="9" s="1"/>
  <c r="I437" i="9"/>
  <c r="H437" i="9"/>
  <c r="I436" i="9"/>
  <c r="J436" i="9" s="1"/>
  <c r="H436" i="9"/>
  <c r="I435" i="9"/>
  <c r="J435" i="9" s="1"/>
  <c r="H435" i="9"/>
  <c r="I434" i="9"/>
  <c r="H434" i="9"/>
  <c r="J434" i="9" s="1"/>
  <c r="I433" i="9"/>
  <c r="H433" i="9"/>
  <c r="J433" i="9" s="1"/>
  <c r="I432" i="9"/>
  <c r="H432" i="9"/>
  <c r="J432" i="9" s="1"/>
  <c r="I431" i="9"/>
  <c r="H431" i="9"/>
  <c r="I430" i="9"/>
  <c r="H430" i="9"/>
  <c r="I429" i="9"/>
  <c r="H429" i="9"/>
  <c r="J429" i="9" s="1"/>
  <c r="I428" i="9"/>
  <c r="H428" i="9"/>
  <c r="I427" i="9"/>
  <c r="H427" i="9"/>
  <c r="I426" i="9"/>
  <c r="H426" i="9"/>
  <c r="I425" i="9"/>
  <c r="H425" i="9"/>
  <c r="J425" i="9" s="1"/>
  <c r="I424" i="9"/>
  <c r="H424" i="9"/>
  <c r="I423" i="9"/>
  <c r="H423" i="9"/>
  <c r="I422" i="9"/>
  <c r="H422" i="9"/>
  <c r="I421" i="9"/>
  <c r="H421" i="9"/>
  <c r="I420" i="9"/>
  <c r="H420" i="9"/>
  <c r="I419" i="9"/>
  <c r="J419" i="9" s="1"/>
  <c r="H419" i="9"/>
  <c r="I418" i="9"/>
  <c r="H418" i="9"/>
  <c r="I417" i="9"/>
  <c r="H417" i="9"/>
  <c r="J417" i="9" s="1"/>
  <c r="I416" i="9"/>
  <c r="H416" i="9"/>
  <c r="I415" i="9"/>
  <c r="H415" i="9"/>
  <c r="I414" i="9"/>
  <c r="H414" i="9"/>
  <c r="I413" i="9"/>
  <c r="H413" i="9"/>
  <c r="J413" i="9" s="1"/>
  <c r="I412" i="9"/>
  <c r="H412" i="9"/>
  <c r="J412" i="9" s="1"/>
  <c r="I411" i="9"/>
  <c r="H411" i="9"/>
  <c r="I410" i="9"/>
  <c r="J410" i="9" s="1"/>
  <c r="H410" i="9"/>
  <c r="I409" i="9"/>
  <c r="H409" i="9"/>
  <c r="J409" i="9" s="1"/>
  <c r="I408" i="9"/>
  <c r="H408" i="9"/>
  <c r="I407" i="9"/>
  <c r="H407" i="9"/>
  <c r="J407" i="9" s="1"/>
  <c r="I406" i="9"/>
  <c r="H406" i="9"/>
  <c r="J406" i="9" s="1"/>
  <c r="I405" i="9"/>
  <c r="J405" i="9" s="1"/>
  <c r="H405" i="9"/>
  <c r="J404" i="9"/>
  <c r="I404" i="9"/>
  <c r="H404" i="9"/>
  <c r="I403" i="9"/>
  <c r="H403" i="9"/>
  <c r="I402" i="9"/>
  <c r="H402" i="9"/>
  <c r="J402" i="9" s="1"/>
  <c r="I401" i="9"/>
  <c r="H401" i="9"/>
  <c r="J401" i="9" s="1"/>
  <c r="I400" i="9"/>
  <c r="J400" i="9" s="1"/>
  <c r="H400" i="9"/>
  <c r="I399" i="9"/>
  <c r="H399" i="9"/>
  <c r="I398" i="9"/>
  <c r="H398" i="9"/>
  <c r="J398" i="9" s="1"/>
  <c r="I397" i="9"/>
  <c r="H397" i="9"/>
  <c r="I396" i="9"/>
  <c r="J396" i="9" s="1"/>
  <c r="H396" i="9"/>
  <c r="I395" i="9"/>
  <c r="H395" i="9"/>
  <c r="I394" i="9"/>
  <c r="H394" i="9"/>
  <c r="I393" i="9"/>
  <c r="J393" i="9" s="1"/>
  <c r="H393" i="9"/>
  <c r="I392" i="9"/>
  <c r="H392" i="9"/>
  <c r="J392" i="9" s="1"/>
  <c r="I391" i="9"/>
  <c r="H391" i="9"/>
  <c r="J391" i="9" s="1"/>
  <c r="I390" i="9"/>
  <c r="H390" i="9"/>
  <c r="I389" i="9"/>
  <c r="H389" i="9"/>
  <c r="I388" i="9"/>
  <c r="H388" i="9"/>
  <c r="J388" i="9" s="1"/>
  <c r="I387" i="9"/>
  <c r="H387" i="9"/>
  <c r="I386" i="9"/>
  <c r="J386" i="9" s="1"/>
  <c r="H386" i="9"/>
  <c r="I385" i="9"/>
  <c r="H385" i="9"/>
  <c r="I384" i="9"/>
  <c r="H384" i="9"/>
  <c r="J384" i="9" s="1"/>
  <c r="I383" i="9"/>
  <c r="H383" i="9"/>
  <c r="J383" i="9" s="1"/>
  <c r="I382" i="9"/>
  <c r="H382" i="9"/>
  <c r="I381" i="9"/>
  <c r="H381" i="9"/>
  <c r="I380" i="9"/>
  <c r="H380" i="9"/>
  <c r="J380" i="9" s="1"/>
  <c r="I379" i="9"/>
  <c r="H379" i="9"/>
  <c r="J379" i="9" s="1"/>
  <c r="I378" i="9"/>
  <c r="H378" i="9"/>
  <c r="J378" i="9" s="1"/>
  <c r="I377" i="9"/>
  <c r="H377" i="9"/>
  <c r="I376" i="9"/>
  <c r="H376" i="9"/>
  <c r="I375" i="9"/>
  <c r="H375" i="9"/>
  <c r="I374" i="9"/>
  <c r="H374" i="9"/>
  <c r="J374" i="9" s="1"/>
  <c r="I373" i="9"/>
  <c r="H373" i="9"/>
  <c r="I372" i="9"/>
  <c r="H372" i="9"/>
  <c r="I371" i="9"/>
  <c r="H371" i="9"/>
  <c r="I370" i="9"/>
  <c r="H370" i="9"/>
  <c r="J370" i="9" s="1"/>
  <c r="I369" i="9"/>
  <c r="H369" i="9"/>
  <c r="I368" i="9"/>
  <c r="H368" i="9"/>
  <c r="I367" i="9"/>
  <c r="H367" i="9"/>
  <c r="I366" i="9"/>
  <c r="H366" i="9"/>
  <c r="J365" i="9"/>
  <c r="I365" i="9"/>
  <c r="H365" i="9"/>
  <c r="I364" i="9"/>
  <c r="H364" i="9"/>
  <c r="I363" i="9"/>
  <c r="H363" i="9"/>
  <c r="J363" i="9" s="1"/>
  <c r="I362" i="9"/>
  <c r="H362" i="9"/>
  <c r="J362" i="9" s="1"/>
  <c r="I361" i="9"/>
  <c r="H361" i="9"/>
  <c r="I360" i="9"/>
  <c r="J360" i="9" s="1"/>
  <c r="H360" i="9"/>
  <c r="I359" i="9"/>
  <c r="H359" i="9"/>
  <c r="I358" i="9"/>
  <c r="H358" i="9"/>
  <c r="I357" i="9"/>
  <c r="J357" i="9" s="1"/>
  <c r="H357" i="9"/>
  <c r="I356" i="9"/>
  <c r="J356" i="9" s="1"/>
  <c r="H356" i="9"/>
  <c r="I355" i="9"/>
  <c r="H355" i="9"/>
  <c r="J355" i="9" s="1"/>
  <c r="I354" i="9"/>
  <c r="H354" i="9"/>
  <c r="I353" i="9"/>
  <c r="H353" i="9"/>
  <c r="I352" i="9"/>
  <c r="H352" i="9"/>
  <c r="I351" i="9"/>
  <c r="H351" i="9"/>
  <c r="I350" i="9"/>
  <c r="H350" i="9"/>
  <c r="J350" i="9" s="1"/>
  <c r="I349" i="9"/>
  <c r="H349" i="9"/>
  <c r="I348" i="9"/>
  <c r="H348" i="9"/>
  <c r="I347" i="9"/>
  <c r="H347" i="9"/>
  <c r="I346" i="9"/>
  <c r="H346" i="9"/>
  <c r="I345" i="9"/>
  <c r="H345" i="9"/>
  <c r="I344" i="9"/>
  <c r="H344" i="9"/>
  <c r="I343" i="9"/>
  <c r="H343" i="9"/>
  <c r="J343" i="9" s="1"/>
  <c r="I342" i="9"/>
  <c r="H342" i="9"/>
  <c r="I341" i="9"/>
  <c r="H341" i="9"/>
  <c r="I340" i="9"/>
  <c r="H340" i="9"/>
  <c r="I339" i="9"/>
  <c r="H339" i="9"/>
  <c r="J339" i="9" s="1"/>
  <c r="I338" i="9"/>
  <c r="H338" i="9"/>
  <c r="I337" i="9"/>
  <c r="H337" i="9"/>
  <c r="I336" i="9"/>
  <c r="H336" i="9"/>
  <c r="I335" i="9"/>
  <c r="H335" i="9"/>
  <c r="I334" i="9"/>
  <c r="H334" i="9"/>
  <c r="I333" i="9"/>
  <c r="J333" i="9" s="1"/>
  <c r="H333" i="9"/>
  <c r="I332" i="9"/>
  <c r="H332" i="9"/>
  <c r="I331" i="9"/>
  <c r="H331" i="9"/>
  <c r="J331" i="9" s="1"/>
  <c r="I330" i="9"/>
  <c r="H330" i="9"/>
  <c r="J330" i="9" s="1"/>
  <c r="I329" i="9"/>
  <c r="H329" i="9"/>
  <c r="I328" i="9"/>
  <c r="H328" i="9"/>
  <c r="I327" i="9"/>
  <c r="H327" i="9"/>
  <c r="I326" i="9"/>
  <c r="H326" i="9"/>
  <c r="I325" i="9"/>
  <c r="H325" i="9"/>
  <c r="I324" i="9"/>
  <c r="H324" i="9"/>
  <c r="I323" i="9"/>
  <c r="H323" i="9"/>
  <c r="I322" i="9"/>
  <c r="J322" i="9" s="1"/>
  <c r="H322" i="9"/>
  <c r="I321" i="9"/>
  <c r="H321" i="9"/>
  <c r="J321" i="9" s="1"/>
  <c r="I319" i="9"/>
  <c r="H319" i="9"/>
  <c r="I318" i="9"/>
  <c r="H318" i="9"/>
  <c r="I317" i="9"/>
  <c r="H317" i="9"/>
  <c r="I316" i="9"/>
  <c r="H316" i="9"/>
  <c r="J316" i="9" s="1"/>
  <c r="I315" i="9"/>
  <c r="H315" i="9"/>
  <c r="I314" i="9"/>
  <c r="H314" i="9"/>
  <c r="I313" i="9"/>
  <c r="H313" i="9"/>
  <c r="I312" i="9"/>
  <c r="H312" i="9"/>
  <c r="J312" i="9" s="1"/>
  <c r="I311" i="9"/>
  <c r="H311" i="9"/>
  <c r="I310" i="9"/>
  <c r="H310" i="9"/>
  <c r="I309" i="9"/>
  <c r="H309" i="9"/>
  <c r="I308" i="9"/>
  <c r="H308" i="9"/>
  <c r="I307" i="9"/>
  <c r="H307" i="9"/>
  <c r="I306" i="9"/>
  <c r="H306" i="9"/>
  <c r="I305" i="9"/>
  <c r="H305" i="9"/>
  <c r="I304" i="9"/>
  <c r="H304" i="9"/>
  <c r="I303" i="9"/>
  <c r="H303" i="9"/>
  <c r="I302" i="9"/>
  <c r="H302" i="9"/>
  <c r="I301" i="9"/>
  <c r="H301" i="9"/>
  <c r="I300" i="9"/>
  <c r="H300" i="9"/>
  <c r="J300" i="9" s="1"/>
  <c r="I299" i="9"/>
  <c r="H299" i="9"/>
  <c r="J299" i="9" s="1"/>
  <c r="I298" i="9"/>
  <c r="H298" i="9"/>
  <c r="I297" i="9"/>
  <c r="H297" i="9"/>
  <c r="I296" i="9"/>
  <c r="H296" i="9"/>
  <c r="J296" i="9" s="1"/>
  <c r="I295" i="9"/>
  <c r="H295" i="9"/>
  <c r="J295" i="9" s="1"/>
  <c r="I294" i="9"/>
  <c r="H294" i="9"/>
  <c r="I293" i="9"/>
  <c r="H293" i="9"/>
  <c r="I292" i="9"/>
  <c r="H292" i="9"/>
  <c r="I291" i="9"/>
  <c r="H291" i="9"/>
  <c r="J291" i="9" s="1"/>
  <c r="I290" i="9"/>
  <c r="H290" i="9"/>
  <c r="I289" i="9"/>
  <c r="H289" i="9"/>
  <c r="I288" i="9"/>
  <c r="H288" i="9"/>
  <c r="I287" i="9"/>
  <c r="H287" i="9"/>
  <c r="I286" i="9"/>
  <c r="H286" i="9"/>
  <c r="I285" i="9"/>
  <c r="H285" i="9"/>
  <c r="I284" i="9"/>
  <c r="H284" i="9"/>
  <c r="J284" i="9" s="1"/>
  <c r="I283" i="9"/>
  <c r="H283" i="9"/>
  <c r="I282" i="9"/>
  <c r="H282" i="9"/>
  <c r="I281" i="9"/>
  <c r="H281" i="9"/>
  <c r="I280" i="9"/>
  <c r="H280" i="9"/>
  <c r="J280" i="9" s="1"/>
  <c r="I279" i="9"/>
  <c r="H279" i="9"/>
  <c r="J279" i="9" s="1"/>
  <c r="I278" i="9"/>
  <c r="H278" i="9"/>
  <c r="I277" i="9"/>
  <c r="H277" i="9"/>
  <c r="I276" i="9"/>
  <c r="H276" i="9"/>
  <c r="J276" i="9" s="1"/>
  <c r="I275" i="9"/>
  <c r="H275" i="9"/>
  <c r="J275" i="9" s="1"/>
  <c r="I274" i="9"/>
  <c r="H274" i="9"/>
  <c r="I273" i="9"/>
  <c r="H273" i="9"/>
  <c r="I272" i="9"/>
  <c r="H272" i="9"/>
  <c r="J272" i="9" s="1"/>
  <c r="I271" i="9"/>
  <c r="H271" i="9"/>
  <c r="J271" i="9" s="1"/>
  <c r="I270" i="9"/>
  <c r="H270" i="9"/>
  <c r="I269" i="9"/>
  <c r="H269" i="9"/>
  <c r="I268" i="9"/>
  <c r="H268" i="9"/>
  <c r="I267" i="9"/>
  <c r="H267" i="9"/>
  <c r="J267" i="9" s="1"/>
  <c r="I266" i="9"/>
  <c r="H266" i="9"/>
  <c r="I265" i="9"/>
  <c r="H265" i="9"/>
  <c r="I264" i="9"/>
  <c r="H264" i="9"/>
  <c r="I263" i="9"/>
  <c r="H263" i="9"/>
  <c r="I262" i="9"/>
  <c r="H262" i="9"/>
  <c r="I261" i="9"/>
  <c r="H261" i="9"/>
  <c r="I260" i="9"/>
  <c r="H260" i="9"/>
  <c r="J260" i="9" s="1"/>
  <c r="I259" i="9"/>
  <c r="H259" i="9"/>
  <c r="I258" i="9"/>
  <c r="H258" i="9"/>
  <c r="I257" i="9"/>
  <c r="H257" i="9"/>
  <c r="I256" i="9"/>
  <c r="H256" i="9"/>
  <c r="J256" i="9" s="1"/>
  <c r="I255" i="9"/>
  <c r="H255" i="9"/>
  <c r="J255" i="9" s="1"/>
  <c r="I254" i="9"/>
  <c r="H254" i="9"/>
  <c r="I253" i="9"/>
  <c r="H253" i="9"/>
  <c r="I252" i="9"/>
  <c r="H252" i="9"/>
  <c r="I251" i="9"/>
  <c r="H251" i="9"/>
  <c r="I250" i="9"/>
  <c r="H250" i="9"/>
  <c r="I249" i="9"/>
  <c r="H249" i="9"/>
  <c r="I248" i="9"/>
  <c r="H248" i="9"/>
  <c r="I247" i="9"/>
  <c r="H247" i="9"/>
  <c r="I246" i="9"/>
  <c r="H246" i="9"/>
  <c r="I245" i="9"/>
  <c r="H245" i="9"/>
  <c r="I244" i="9"/>
  <c r="H244" i="9"/>
  <c r="I243" i="9"/>
  <c r="H243" i="9"/>
  <c r="I242" i="9"/>
  <c r="H242" i="9"/>
  <c r="I241" i="9"/>
  <c r="H241" i="9"/>
  <c r="I240" i="9"/>
  <c r="H240" i="9"/>
  <c r="I239" i="9"/>
  <c r="H239" i="9"/>
  <c r="I238" i="9"/>
  <c r="H238" i="9"/>
  <c r="I237" i="9"/>
  <c r="H237" i="9"/>
  <c r="I236" i="9"/>
  <c r="H236" i="9"/>
  <c r="I235" i="9"/>
  <c r="H235" i="9"/>
  <c r="J235" i="9" s="1"/>
  <c r="I234" i="9"/>
  <c r="H234" i="9"/>
  <c r="I233" i="9"/>
  <c r="H233" i="9"/>
  <c r="I232" i="9"/>
  <c r="H232" i="9"/>
  <c r="I231" i="9"/>
  <c r="H231" i="9"/>
  <c r="J231" i="9" s="1"/>
  <c r="I230" i="9"/>
  <c r="H230" i="9"/>
  <c r="I229" i="9"/>
  <c r="H229" i="9"/>
  <c r="I228" i="9"/>
  <c r="H228" i="9"/>
  <c r="I227" i="9"/>
  <c r="H227" i="9"/>
  <c r="J227" i="9" s="1"/>
  <c r="I226" i="9"/>
  <c r="H226" i="9"/>
  <c r="I225" i="9"/>
  <c r="H225" i="9"/>
  <c r="I224" i="9"/>
  <c r="H224" i="9"/>
  <c r="I223" i="9"/>
  <c r="H223" i="9"/>
  <c r="I222" i="9"/>
  <c r="H222" i="9"/>
  <c r="I221" i="9"/>
  <c r="H221" i="9"/>
  <c r="I220" i="9"/>
  <c r="H220" i="9"/>
  <c r="I219" i="9"/>
  <c r="H219" i="9"/>
  <c r="I218" i="9"/>
  <c r="H218" i="9"/>
  <c r="I217" i="9"/>
  <c r="H217" i="9"/>
  <c r="I216" i="9"/>
  <c r="H216" i="9"/>
  <c r="I215" i="9"/>
  <c r="H215" i="9"/>
  <c r="J215" i="9" s="1"/>
  <c r="I214" i="9"/>
  <c r="H214" i="9"/>
  <c r="I213" i="9"/>
  <c r="H213" i="9"/>
  <c r="I212" i="9"/>
  <c r="H212" i="9"/>
  <c r="I211" i="9"/>
  <c r="H211" i="9"/>
  <c r="J211" i="9" s="1"/>
  <c r="I210" i="9"/>
  <c r="H210" i="9"/>
  <c r="I209" i="9"/>
  <c r="H209" i="9"/>
  <c r="I208" i="9"/>
  <c r="H208" i="9"/>
  <c r="I207" i="9"/>
  <c r="H207" i="9"/>
  <c r="J207" i="9" s="1"/>
  <c r="I206" i="9"/>
  <c r="H206" i="9"/>
  <c r="I205" i="9"/>
  <c r="H205" i="9"/>
  <c r="I204" i="9"/>
  <c r="H204" i="9"/>
  <c r="I203" i="9"/>
  <c r="H203" i="9"/>
  <c r="J203" i="9" s="1"/>
  <c r="I202" i="9"/>
  <c r="H202" i="9"/>
  <c r="I201" i="9"/>
  <c r="H201" i="9"/>
  <c r="I200" i="9"/>
  <c r="H200" i="9"/>
  <c r="I199" i="9"/>
  <c r="H199" i="9"/>
  <c r="I198" i="9"/>
  <c r="H198" i="9"/>
  <c r="I197" i="9"/>
  <c r="H197" i="9"/>
  <c r="I196" i="9"/>
  <c r="H196" i="9"/>
  <c r="I195" i="9"/>
  <c r="H195" i="9"/>
  <c r="I194" i="9"/>
  <c r="H194" i="9"/>
  <c r="I193" i="9"/>
  <c r="H193" i="9"/>
  <c r="I192" i="9"/>
  <c r="H192" i="9"/>
  <c r="I191" i="9"/>
  <c r="H191" i="9"/>
  <c r="J191" i="9" s="1"/>
  <c r="I190" i="9"/>
  <c r="H190" i="9"/>
  <c r="I189" i="9"/>
  <c r="H189" i="9"/>
  <c r="I188" i="9"/>
  <c r="H188" i="9"/>
  <c r="J188" i="9" s="1"/>
  <c r="I187" i="9"/>
  <c r="H187" i="9"/>
  <c r="J187" i="9" s="1"/>
  <c r="I186" i="9"/>
  <c r="H186" i="9"/>
  <c r="I185" i="9"/>
  <c r="H185" i="9"/>
  <c r="I184" i="9"/>
  <c r="H184" i="9"/>
  <c r="J184" i="9" s="1"/>
  <c r="I183" i="9"/>
  <c r="H183" i="9"/>
  <c r="J183" i="9" s="1"/>
  <c r="I182" i="9"/>
  <c r="H182" i="9"/>
  <c r="I181" i="9"/>
  <c r="H181" i="9"/>
  <c r="I180" i="9"/>
  <c r="H180" i="9"/>
  <c r="I179" i="9"/>
  <c r="H179" i="9"/>
  <c r="I178" i="9"/>
  <c r="H178" i="9"/>
  <c r="I177" i="9"/>
  <c r="H177" i="9"/>
  <c r="I176" i="9"/>
  <c r="H176" i="9"/>
  <c r="I175" i="9"/>
  <c r="H175" i="9"/>
  <c r="J175" i="9" s="1"/>
  <c r="I174" i="9"/>
  <c r="H174" i="9"/>
  <c r="I173" i="9"/>
  <c r="H173" i="9"/>
  <c r="I172" i="9"/>
  <c r="H172" i="9"/>
  <c r="J172" i="9" s="1"/>
  <c r="I171" i="9"/>
  <c r="H171" i="9"/>
  <c r="J171" i="9" s="1"/>
  <c r="I170" i="9"/>
  <c r="H170" i="9"/>
  <c r="I169" i="9"/>
  <c r="H169" i="9"/>
  <c r="I168" i="9"/>
  <c r="H168" i="9"/>
  <c r="J168" i="9" s="1"/>
  <c r="I167" i="9"/>
  <c r="H167" i="9"/>
  <c r="J167" i="9" s="1"/>
  <c r="I166" i="9"/>
  <c r="H166" i="9"/>
  <c r="I165" i="9"/>
  <c r="H165" i="9"/>
  <c r="I164" i="9"/>
  <c r="H164" i="9"/>
  <c r="I163" i="9"/>
  <c r="H163" i="9"/>
  <c r="J163" i="9" s="1"/>
  <c r="I162" i="9"/>
  <c r="H162" i="9"/>
  <c r="I161" i="9"/>
  <c r="H161" i="9"/>
  <c r="I160" i="9"/>
  <c r="H160" i="9"/>
  <c r="I159" i="9"/>
  <c r="H159" i="9"/>
  <c r="I158" i="9"/>
  <c r="H158" i="9"/>
  <c r="I157" i="9"/>
  <c r="H157" i="9"/>
  <c r="I156" i="9"/>
  <c r="H156" i="9"/>
  <c r="J156" i="9" s="1"/>
  <c r="I155" i="9"/>
  <c r="H155" i="9"/>
  <c r="I154" i="9"/>
  <c r="H154" i="9"/>
  <c r="I153" i="9"/>
  <c r="H153" i="9"/>
  <c r="I152" i="9"/>
  <c r="H152" i="9"/>
  <c r="J152" i="9" s="1"/>
  <c r="I151" i="9"/>
  <c r="H151" i="9"/>
  <c r="J151" i="9" s="1"/>
  <c r="I150" i="9"/>
  <c r="H150" i="9"/>
  <c r="I149" i="9"/>
  <c r="H149" i="9"/>
  <c r="I148" i="9"/>
  <c r="H148" i="9"/>
  <c r="J148" i="9" s="1"/>
  <c r="I147" i="9"/>
  <c r="H147" i="9"/>
  <c r="J147" i="9" s="1"/>
  <c r="I146" i="9"/>
  <c r="H146" i="9"/>
  <c r="I145" i="9"/>
  <c r="H145" i="9"/>
  <c r="I144" i="9"/>
  <c r="H144" i="9"/>
  <c r="J144" i="9" s="1"/>
  <c r="I143" i="9"/>
  <c r="H143" i="9"/>
  <c r="J143" i="9" s="1"/>
  <c r="I142" i="9"/>
  <c r="H142" i="9"/>
  <c r="I141" i="9"/>
  <c r="H141" i="9"/>
  <c r="I140" i="9"/>
  <c r="H140" i="9"/>
  <c r="I139" i="9"/>
  <c r="H139" i="9"/>
  <c r="J139" i="9" s="1"/>
  <c r="I138" i="9"/>
  <c r="H138" i="9"/>
  <c r="I137" i="9"/>
  <c r="H137" i="9"/>
  <c r="I136" i="9"/>
  <c r="H136" i="9"/>
  <c r="I135" i="9"/>
  <c r="H135" i="9"/>
  <c r="I134" i="9"/>
  <c r="H134" i="9"/>
  <c r="I133" i="9"/>
  <c r="H133" i="9"/>
  <c r="I132" i="9"/>
  <c r="H132" i="9"/>
  <c r="J132" i="9" s="1"/>
  <c r="I131" i="9"/>
  <c r="H131" i="9"/>
  <c r="I130" i="9"/>
  <c r="H130" i="9"/>
  <c r="I129" i="9"/>
  <c r="H129" i="9"/>
  <c r="I128" i="9"/>
  <c r="H128" i="9"/>
  <c r="J128" i="9" s="1"/>
  <c r="I127" i="9"/>
  <c r="H127" i="9"/>
  <c r="J127" i="9" s="1"/>
  <c r="I126" i="9"/>
  <c r="H126" i="9"/>
  <c r="I125" i="9"/>
  <c r="H125" i="9"/>
  <c r="I124" i="9"/>
  <c r="H124" i="9"/>
  <c r="I123" i="9"/>
  <c r="H123" i="9"/>
  <c r="I122" i="9"/>
  <c r="H122" i="9"/>
  <c r="I121" i="9"/>
  <c r="H121" i="9"/>
  <c r="I120" i="9"/>
  <c r="H120" i="9"/>
  <c r="J120" i="9" s="1"/>
  <c r="I119" i="9"/>
  <c r="H119" i="9"/>
  <c r="J119" i="9" s="1"/>
  <c r="I118" i="9"/>
  <c r="H118" i="9"/>
  <c r="I117" i="9"/>
  <c r="H117" i="9"/>
  <c r="I116" i="9"/>
  <c r="H116" i="9"/>
  <c r="I115" i="9"/>
  <c r="H115" i="9"/>
  <c r="J115" i="9" s="1"/>
  <c r="I114" i="9"/>
  <c r="H114" i="9"/>
  <c r="I113" i="9"/>
  <c r="H113" i="9"/>
  <c r="I112" i="9"/>
  <c r="H112" i="9"/>
  <c r="I111" i="9"/>
  <c r="H111" i="9"/>
  <c r="J111" i="9" s="1"/>
  <c r="I110" i="9"/>
  <c r="H110" i="9"/>
  <c r="I109" i="9"/>
  <c r="H109" i="9"/>
  <c r="I108" i="9"/>
  <c r="H108" i="9"/>
  <c r="I107" i="9"/>
  <c r="H107" i="9"/>
  <c r="J107" i="9" s="1"/>
  <c r="I106" i="9"/>
  <c r="H106" i="9"/>
  <c r="I105" i="9"/>
  <c r="H105" i="9"/>
  <c r="I104" i="9"/>
  <c r="H104" i="9"/>
  <c r="J104" i="9" s="1"/>
  <c r="I103" i="9"/>
  <c r="H103" i="9"/>
  <c r="J103" i="9" s="1"/>
  <c r="I102" i="9"/>
  <c r="H102" i="9"/>
  <c r="I101" i="9"/>
  <c r="H101" i="9"/>
  <c r="I100" i="9"/>
  <c r="H100" i="9"/>
  <c r="I99" i="9"/>
  <c r="H99" i="9"/>
  <c r="J99" i="9" s="1"/>
  <c r="I98" i="9"/>
  <c r="H98" i="9"/>
  <c r="I97" i="9"/>
  <c r="H97" i="9"/>
  <c r="I96" i="9"/>
  <c r="H96" i="9"/>
  <c r="J96" i="9" s="1"/>
  <c r="I95" i="9"/>
  <c r="H95" i="9"/>
  <c r="I94" i="9"/>
  <c r="H94" i="9"/>
  <c r="I93" i="9"/>
  <c r="H93" i="9"/>
  <c r="I92" i="9"/>
  <c r="H92" i="9"/>
  <c r="J92" i="9" s="1"/>
  <c r="I91" i="9"/>
  <c r="H91" i="9"/>
  <c r="I90" i="9"/>
  <c r="H90" i="9"/>
  <c r="I89" i="9"/>
  <c r="H89" i="9"/>
  <c r="I88" i="9"/>
  <c r="H88" i="9"/>
  <c r="J88" i="9" s="1"/>
  <c r="I87" i="9"/>
  <c r="H87" i="9"/>
  <c r="J87" i="9" s="1"/>
  <c r="I86" i="9"/>
  <c r="H86" i="9"/>
  <c r="I85" i="9"/>
  <c r="H85" i="9"/>
  <c r="I84" i="9"/>
  <c r="H84" i="9"/>
  <c r="J84" i="9" s="1"/>
  <c r="I83" i="9"/>
  <c r="H83" i="9"/>
  <c r="J83" i="9" s="1"/>
  <c r="I82" i="9"/>
  <c r="H82" i="9"/>
  <c r="I81" i="9"/>
  <c r="H81" i="9"/>
  <c r="I80" i="9"/>
  <c r="H80" i="9"/>
  <c r="J80" i="9" s="1"/>
  <c r="I79" i="9"/>
  <c r="H79" i="9"/>
  <c r="J79" i="9" s="1"/>
  <c r="I78" i="9"/>
  <c r="H78" i="9"/>
  <c r="I77" i="9"/>
  <c r="H77" i="9"/>
  <c r="I76" i="9"/>
  <c r="H76" i="9"/>
  <c r="I75" i="9"/>
  <c r="H75" i="9"/>
  <c r="J75" i="9" s="1"/>
  <c r="I74" i="9"/>
  <c r="H74" i="9"/>
  <c r="I73" i="9"/>
  <c r="H73" i="9"/>
  <c r="I72" i="9"/>
  <c r="H72" i="9"/>
  <c r="I71" i="9"/>
  <c r="H71" i="9"/>
  <c r="I70" i="9"/>
  <c r="H70" i="9"/>
  <c r="I69" i="9"/>
  <c r="H69" i="9"/>
  <c r="I68" i="9"/>
  <c r="H68" i="9"/>
  <c r="J68" i="9" s="1"/>
  <c r="I67" i="9"/>
  <c r="H67" i="9"/>
  <c r="I66" i="9"/>
  <c r="H66" i="9"/>
  <c r="I65" i="9"/>
  <c r="H65" i="9"/>
  <c r="I64" i="9"/>
  <c r="H64" i="9"/>
  <c r="J64" i="9" s="1"/>
  <c r="I63" i="9"/>
  <c r="H63" i="9"/>
  <c r="I62" i="9"/>
  <c r="H62" i="9"/>
  <c r="I61" i="9"/>
  <c r="H61" i="9"/>
  <c r="I60" i="9"/>
  <c r="H60" i="9"/>
  <c r="J60" i="9" s="1"/>
  <c r="I59" i="9"/>
  <c r="H59" i="9"/>
  <c r="I58" i="9"/>
  <c r="H58" i="9"/>
  <c r="I57" i="9"/>
  <c r="H57" i="9"/>
  <c r="I56" i="9"/>
  <c r="H56" i="9"/>
  <c r="J56" i="9" s="1"/>
  <c r="I55" i="9"/>
  <c r="H55" i="9"/>
  <c r="I54" i="9"/>
  <c r="H54" i="9"/>
  <c r="I53" i="9"/>
  <c r="H53" i="9"/>
  <c r="I52" i="9"/>
  <c r="H52" i="9"/>
  <c r="I51" i="9"/>
  <c r="H51" i="9"/>
  <c r="I50" i="9"/>
  <c r="H50" i="9"/>
  <c r="I49" i="9"/>
  <c r="H49" i="9"/>
  <c r="I48" i="9"/>
  <c r="H48" i="9"/>
  <c r="I47" i="9"/>
  <c r="H47" i="9"/>
  <c r="I46" i="9"/>
  <c r="H46" i="9"/>
  <c r="I45" i="9"/>
  <c r="H45" i="9"/>
  <c r="I44" i="9"/>
  <c r="H44" i="9"/>
  <c r="J44" i="9" s="1"/>
  <c r="I43" i="9"/>
  <c r="H43" i="9"/>
  <c r="I42" i="9"/>
  <c r="H42" i="9"/>
  <c r="I41" i="9"/>
  <c r="H41" i="9"/>
  <c r="I40" i="9"/>
  <c r="H40" i="9"/>
  <c r="J40" i="9" s="1"/>
  <c r="I39" i="9"/>
  <c r="H39" i="9"/>
  <c r="I38" i="9"/>
  <c r="H38" i="9"/>
  <c r="I37" i="9"/>
  <c r="H37" i="9"/>
  <c r="I36" i="9"/>
  <c r="H36" i="9"/>
  <c r="I35" i="9"/>
  <c r="H35" i="9"/>
  <c r="I34" i="9"/>
  <c r="H34" i="9"/>
  <c r="I33" i="9"/>
  <c r="H33" i="9"/>
  <c r="I32" i="9"/>
  <c r="H32" i="9"/>
  <c r="J32" i="9" s="1"/>
  <c r="I31" i="9"/>
  <c r="H31" i="9"/>
  <c r="I30" i="9"/>
  <c r="H30" i="9"/>
  <c r="I29" i="9"/>
  <c r="H29" i="9"/>
  <c r="I28" i="9"/>
  <c r="H28" i="9"/>
  <c r="J28" i="9" s="1"/>
  <c r="I27" i="9"/>
  <c r="H27" i="9"/>
  <c r="I26" i="9"/>
  <c r="H26" i="9"/>
  <c r="I25" i="9"/>
  <c r="H25" i="9"/>
  <c r="I24" i="9"/>
  <c r="H24" i="9"/>
  <c r="J24" i="9" s="1"/>
  <c r="I23" i="9"/>
  <c r="H23" i="9"/>
  <c r="I22" i="9"/>
  <c r="H22" i="9"/>
  <c r="I21" i="9"/>
  <c r="H21" i="9"/>
  <c r="I20" i="9"/>
  <c r="H20" i="9"/>
  <c r="J20" i="9" s="1"/>
  <c r="I19" i="9"/>
  <c r="H19" i="9"/>
  <c r="I18" i="9"/>
  <c r="H18" i="9"/>
  <c r="I17" i="9"/>
  <c r="H17" i="9"/>
  <c r="I16" i="9"/>
  <c r="H16" i="9"/>
  <c r="J16" i="9" s="1"/>
  <c r="I15" i="9"/>
  <c r="H15" i="9"/>
  <c r="I14" i="9"/>
  <c r="H14" i="9"/>
  <c r="I13" i="9"/>
  <c r="H13" i="9"/>
  <c r="I12" i="9"/>
  <c r="H12" i="9"/>
  <c r="I11" i="9"/>
  <c r="H11" i="9"/>
  <c r="I10" i="9"/>
  <c r="H10" i="9"/>
  <c r="I9" i="9"/>
  <c r="H9" i="9"/>
  <c r="I8" i="9"/>
  <c r="H8" i="9"/>
  <c r="I7" i="9"/>
  <c r="H7" i="9"/>
  <c r="I6" i="9"/>
  <c r="H6" i="9"/>
  <c r="I5" i="9"/>
  <c r="H5" i="9"/>
  <c r="I4" i="9"/>
  <c r="H4" i="9"/>
  <c r="J4" i="9" s="1"/>
  <c r="J369" i="9" l="1"/>
  <c r="J381" i="9"/>
  <c r="J385" i="9"/>
  <c r="J443" i="9"/>
  <c r="J508" i="9"/>
  <c r="J512" i="9"/>
  <c r="J516" i="9"/>
  <c r="J523" i="9"/>
  <c r="J527" i="9"/>
  <c r="J581" i="9"/>
  <c r="J585" i="9"/>
  <c r="J589" i="9"/>
  <c r="J600" i="9"/>
  <c r="J633" i="9"/>
  <c r="J640" i="9"/>
  <c r="J643" i="9"/>
  <c r="J647" i="9"/>
  <c r="J651" i="9"/>
  <c r="J655" i="9"/>
  <c r="J659" i="9"/>
  <c r="J663" i="9"/>
  <c r="J690" i="9"/>
  <c r="J694" i="9"/>
  <c r="J709" i="9"/>
  <c r="J713" i="9"/>
  <c r="J717" i="9"/>
  <c r="J728" i="9"/>
  <c r="J731" i="9"/>
  <c r="J735" i="9"/>
  <c r="J832" i="9"/>
  <c r="J835" i="9"/>
  <c r="J839" i="9"/>
  <c r="J869" i="9"/>
  <c r="J873" i="9"/>
  <c r="J891" i="9"/>
  <c r="J906" i="9"/>
  <c r="J910" i="9"/>
  <c r="J941" i="9"/>
  <c r="J960" i="9"/>
  <c r="J1014" i="9"/>
  <c r="J1018" i="9"/>
  <c r="J1022" i="9"/>
  <c r="J1026" i="9"/>
  <c r="J354" i="9"/>
  <c r="J1065" i="9"/>
  <c r="J408" i="9"/>
  <c r="J428" i="9"/>
  <c r="J448" i="9"/>
  <c r="J501" i="9"/>
  <c r="J513" i="9"/>
  <c r="J517" i="9"/>
  <c r="J870" i="9"/>
  <c r="J888" i="9"/>
  <c r="J899" i="9"/>
  <c r="J903" i="9"/>
  <c r="J907" i="9"/>
  <c r="J942" i="9"/>
  <c r="J957" i="9"/>
  <c r="J964" i="9"/>
  <c r="J972" i="9"/>
  <c r="J979" i="9"/>
  <c r="J983" i="9"/>
  <c r="J994" i="9"/>
  <c r="J1019" i="9"/>
  <c r="J578" i="9"/>
  <c r="J660" i="9"/>
  <c r="J668" i="9"/>
  <c r="J706" i="9"/>
  <c r="J744" i="9"/>
  <c r="J784" i="9"/>
  <c r="J811" i="9"/>
  <c r="J815" i="9"/>
  <c r="J969" i="9"/>
  <c r="J1008" i="9"/>
  <c r="J1062" i="9"/>
  <c r="J347" i="9"/>
  <c r="J394" i="9"/>
  <c r="J421" i="9"/>
  <c r="J559" i="9"/>
  <c r="J328" i="9"/>
  <c r="J340" i="9"/>
  <c r="J344" i="9"/>
  <c r="J348" i="9"/>
  <c r="J371" i="9"/>
  <c r="J375" i="9"/>
  <c r="J395" i="9"/>
  <c r="J403" i="9"/>
  <c r="J418" i="9"/>
  <c r="J453" i="9"/>
  <c r="J457" i="9"/>
  <c r="J465" i="9"/>
  <c r="J469" i="9"/>
  <c r="J635" i="9"/>
  <c r="J665" i="9"/>
  <c r="J684" i="9"/>
  <c r="J692" i="9"/>
  <c r="J704" i="9"/>
  <c r="J748" i="9"/>
  <c r="J752" i="9"/>
  <c r="J755" i="9"/>
  <c r="J759" i="9"/>
  <c r="J773" i="9"/>
  <c r="J777" i="9"/>
  <c r="J797" i="9"/>
  <c r="J801" i="9"/>
  <c r="J900" i="9"/>
  <c r="J1028" i="9"/>
  <c r="J1059" i="9"/>
  <c r="J575" i="9"/>
  <c r="J556" i="9"/>
  <c r="J564" i="9"/>
  <c r="J860" i="9"/>
  <c r="J916" i="9"/>
  <c r="J924" i="9"/>
  <c r="J962" i="9"/>
  <c r="J970" i="9"/>
  <c r="J996" i="9"/>
  <c r="J1004" i="9"/>
  <c r="J1033" i="9"/>
  <c r="J329" i="9"/>
  <c r="J349" i="9"/>
  <c r="J353" i="9"/>
  <c r="J361" i="9"/>
  <c r="J368" i="9"/>
  <c r="J372" i="9"/>
  <c r="J423" i="9"/>
  <c r="J427" i="9"/>
  <c r="J431" i="9"/>
  <c r="J458" i="9"/>
  <c r="J462" i="9"/>
  <c r="J466" i="9"/>
  <c r="J470" i="9"/>
  <c r="J499" i="9"/>
  <c r="J503" i="9"/>
  <c r="J507" i="9"/>
  <c r="J530" i="9"/>
  <c r="J534" i="9"/>
  <c r="J541" i="9"/>
  <c r="J545" i="9"/>
  <c r="J553" i="9"/>
  <c r="J561" i="9"/>
  <c r="J569" i="9"/>
  <c r="J573" i="9"/>
  <c r="J580" i="9"/>
  <c r="J610" i="9"/>
  <c r="J614" i="9"/>
  <c r="J621" i="9"/>
  <c r="J689" i="9"/>
  <c r="J701" i="9"/>
  <c r="J708" i="9"/>
  <c r="J742" i="9"/>
  <c r="J760" i="9"/>
  <c r="J778" i="9"/>
  <c r="J782" i="9"/>
  <c r="J786" i="9"/>
  <c r="J794" i="9"/>
  <c r="J798" i="9"/>
  <c r="J802" i="9"/>
  <c r="J806" i="9"/>
  <c r="J813" i="9"/>
  <c r="J820" i="9"/>
  <c r="J890" i="9"/>
  <c r="J913" i="9"/>
  <c r="J925" i="9"/>
  <c r="J929" i="9"/>
  <c r="J940" i="9"/>
  <c r="J959" i="9"/>
  <c r="J963" i="9"/>
  <c r="J967" i="9"/>
  <c r="J971" i="9"/>
  <c r="J997" i="9"/>
  <c r="J1001" i="9"/>
  <c r="J14" i="9"/>
  <c r="J30" i="9"/>
  <c r="J38" i="9"/>
  <c r="J54" i="9"/>
  <c r="J62" i="9"/>
  <c r="J78" i="9"/>
  <c r="J94" i="9"/>
  <c r="J102" i="9"/>
  <c r="J118" i="9"/>
  <c r="J126" i="9"/>
  <c r="J198" i="9"/>
  <c r="J206" i="9"/>
  <c r="J222" i="9"/>
  <c r="J230" i="9"/>
  <c r="J246" i="9"/>
  <c r="J254" i="9"/>
  <c r="J262" i="9"/>
  <c r="J270" i="9"/>
  <c r="J286" i="9"/>
  <c r="J294" i="9"/>
  <c r="J310" i="9"/>
  <c r="J314" i="9"/>
  <c r="J318" i="9"/>
  <c r="J326" i="9"/>
  <c r="J337" i="9"/>
  <c r="J341" i="9"/>
  <c r="J345" i="9"/>
  <c r="J526" i="9"/>
  <c r="J624" i="9"/>
  <c r="J627" i="9"/>
  <c r="J631" i="9"/>
  <c r="J741" i="9"/>
  <c r="J766" i="9"/>
  <c r="J799" i="9"/>
  <c r="J803" i="9"/>
  <c r="J807" i="9"/>
  <c r="J814" i="9"/>
  <c r="J904" i="9"/>
  <c r="J949" i="9"/>
  <c r="J953" i="9"/>
  <c r="J303" i="9"/>
  <c r="J311" i="9"/>
  <c r="J315" i="9"/>
  <c r="J319" i="9"/>
  <c r="J323" i="9"/>
  <c r="J327" i="9"/>
  <c r="J334" i="9"/>
  <c r="J338" i="9"/>
  <c r="J342" i="9"/>
  <c r="J416" i="9"/>
  <c r="J475" i="9"/>
  <c r="J603" i="9"/>
  <c r="J607" i="9"/>
  <c r="J650" i="9"/>
  <c r="J738" i="9"/>
  <c r="J785" i="9"/>
  <c r="J800" i="9"/>
  <c r="J876" i="9"/>
  <c r="J880" i="9"/>
  <c r="J883" i="9"/>
  <c r="J887" i="9"/>
  <c r="J1053" i="9"/>
  <c r="J596" i="9"/>
  <c r="J461" i="9"/>
  <c r="J724" i="9"/>
  <c r="J1039" i="9"/>
  <c r="J324" i="9"/>
  <c r="J335" i="9"/>
  <c r="J674" i="9"/>
  <c r="J714" i="9"/>
  <c r="J761" i="9"/>
  <c r="J779" i="9"/>
  <c r="J790" i="9"/>
  <c r="J838" i="9"/>
  <c r="J849" i="9"/>
  <c r="J852" i="9"/>
  <c r="J565" i="9"/>
  <c r="J325" i="9"/>
  <c r="J332" i="9"/>
  <c r="J336" i="9"/>
  <c r="J367" i="9"/>
  <c r="J426" i="9"/>
  <c r="J437" i="9"/>
  <c r="J441" i="9"/>
  <c r="J504" i="9"/>
  <c r="J533" i="9"/>
  <c r="J544" i="9"/>
  <c r="J548" i="9"/>
  <c r="J613" i="9"/>
  <c r="J638" i="9"/>
  <c r="J644" i="9"/>
  <c r="J671" i="9"/>
  <c r="J675" i="9"/>
  <c r="J679" i="9"/>
  <c r="J686" i="9"/>
  <c r="J776" i="9"/>
  <c r="J821" i="9"/>
  <c r="J825" i="9"/>
  <c r="J828" i="9"/>
  <c r="J930" i="9"/>
  <c r="J974" i="9"/>
  <c r="J980" i="9"/>
  <c r="J988" i="9"/>
  <c r="J1002" i="9"/>
  <c r="J1052" i="9"/>
  <c r="J1090" i="9"/>
  <c r="J1061" i="9"/>
  <c r="J346" i="9"/>
  <c r="J364" i="9"/>
  <c r="J399" i="9"/>
  <c r="J445" i="9"/>
  <c r="J487" i="9"/>
  <c r="J505" i="9"/>
  <c r="J538" i="9"/>
  <c r="J597" i="9"/>
  <c r="J652" i="9"/>
  <c r="J676" i="9"/>
  <c r="J780" i="9"/>
  <c r="J804" i="9"/>
  <c r="J853" i="9"/>
  <c r="J908" i="9"/>
  <c r="J932" i="9"/>
  <c r="J1078" i="9"/>
  <c r="J389" i="9"/>
  <c r="J420" i="9"/>
  <c r="J424" i="9"/>
  <c r="J473" i="9"/>
  <c r="J524" i="9"/>
  <c r="J535" i="9"/>
  <c r="J542" i="9"/>
  <c r="J549" i="9"/>
  <c r="J562" i="9"/>
  <c r="J570" i="9"/>
  <c r="J584" i="9"/>
  <c r="J587" i="9"/>
  <c r="J608" i="9"/>
  <c r="J611" i="9"/>
  <c r="J615" i="9"/>
  <c r="J622" i="9"/>
  <c r="J628" i="9"/>
  <c r="J646" i="9"/>
  <c r="J653" i="9"/>
  <c r="J677" i="9"/>
  <c r="J712" i="9"/>
  <c r="J715" i="9"/>
  <c r="J736" i="9"/>
  <c r="J739" i="9"/>
  <c r="J743" i="9"/>
  <c r="J750" i="9"/>
  <c r="J756" i="9"/>
  <c r="J774" i="9"/>
  <c r="J781" i="9"/>
  <c r="J805" i="9"/>
  <c r="J840" i="9"/>
  <c r="J843" i="9"/>
  <c r="J864" i="9"/>
  <c r="J867" i="9"/>
  <c r="J871" i="9"/>
  <c r="J878" i="9"/>
  <c r="J884" i="9"/>
  <c r="J902" i="9"/>
  <c r="J909" i="9"/>
  <c r="J933" i="9"/>
  <c r="J968" i="9"/>
  <c r="J982" i="9"/>
  <c r="J1000" i="9"/>
  <c r="J1015" i="9"/>
  <c r="J1047" i="9"/>
  <c r="J1092" i="9"/>
  <c r="J351" i="9"/>
  <c r="J376" i="9"/>
  <c r="J414" i="9"/>
  <c r="J463" i="9"/>
  <c r="J477" i="9"/>
  <c r="J481" i="9"/>
  <c r="J495" i="9"/>
  <c r="J498" i="9"/>
  <c r="J502" i="9"/>
  <c r="J506" i="9"/>
  <c r="J509" i="9"/>
  <c r="J539" i="9"/>
  <c r="J546" i="9"/>
  <c r="J563" i="9"/>
  <c r="J567" i="9"/>
  <c r="J574" i="9"/>
  <c r="J598" i="9"/>
  <c r="J605" i="9"/>
  <c r="J629" i="9"/>
  <c r="J664" i="9"/>
  <c r="J667" i="9"/>
  <c r="J688" i="9"/>
  <c r="J691" i="9"/>
  <c r="J695" i="9"/>
  <c r="J702" i="9"/>
  <c r="J726" i="9"/>
  <c r="J733" i="9"/>
  <c r="J757" i="9"/>
  <c r="J792" i="9"/>
  <c r="J795" i="9"/>
  <c r="J816" i="9"/>
  <c r="J819" i="9"/>
  <c r="J823" i="9"/>
  <c r="J830" i="9"/>
  <c r="J854" i="9"/>
  <c r="J861" i="9"/>
  <c r="J885" i="9"/>
  <c r="J920" i="9"/>
  <c r="J923" i="9"/>
  <c r="J944" i="9"/>
  <c r="J947" i="9"/>
  <c r="J951" i="9"/>
  <c r="J958" i="9"/>
  <c r="J990" i="9"/>
  <c r="J1009" i="9"/>
  <c r="J1016" i="9"/>
  <c r="J1027" i="9"/>
  <c r="J1030" i="9"/>
  <c r="J1034" i="9"/>
  <c r="J1041" i="9"/>
  <c r="J1048" i="9"/>
  <c r="J1055" i="9"/>
  <c r="J1056" i="9"/>
  <c r="J352" i="9"/>
  <c r="J359" i="9"/>
  <c r="J373" i="9"/>
  <c r="J377" i="9"/>
  <c r="J387" i="9"/>
  <c r="J397" i="9"/>
  <c r="J411" i="9"/>
  <c r="J415" i="9"/>
  <c r="J440" i="9"/>
  <c r="J460" i="9"/>
  <c r="J464" i="9"/>
  <c r="J474" i="9"/>
  <c r="J478" i="9"/>
  <c r="J492" i="9"/>
  <c r="J547" i="9"/>
  <c r="J588" i="9"/>
  <c r="J592" i="9"/>
  <c r="J595" i="9"/>
  <c r="J599" i="9"/>
  <c r="J606" i="9"/>
  <c r="J612" i="9"/>
  <c r="J630" i="9"/>
  <c r="J637" i="9"/>
  <c r="J661" i="9"/>
  <c r="J696" i="9"/>
  <c r="J699" i="9"/>
  <c r="J716" i="9"/>
  <c r="J720" i="9"/>
  <c r="J723" i="9"/>
  <c r="J727" i="9"/>
  <c r="J734" i="9"/>
  <c r="J740" i="9"/>
  <c r="J758" i="9"/>
  <c r="J765" i="9"/>
  <c r="J789" i="9"/>
  <c r="J824" i="9"/>
  <c r="J827" i="9"/>
  <c r="J844" i="9"/>
  <c r="J848" i="9"/>
  <c r="J851" i="9"/>
  <c r="J855" i="9"/>
  <c r="J862" i="9"/>
  <c r="J868" i="9"/>
  <c r="J886" i="9"/>
  <c r="J893" i="9"/>
  <c r="J917" i="9"/>
  <c r="J952" i="9"/>
  <c r="J955" i="9"/>
  <c r="J973" i="9"/>
  <c r="J987" i="9"/>
  <c r="J1010" i="9"/>
  <c r="J1017" i="9"/>
  <c r="J1024" i="9"/>
  <c r="J1035" i="9"/>
  <c r="J1038" i="9"/>
  <c r="J1042" i="9"/>
  <c r="J1049" i="9"/>
  <c r="J1081" i="9"/>
  <c r="H1084" i="9"/>
  <c r="I1085" i="9"/>
  <c r="H1100" i="9"/>
  <c r="J1100" i="9" s="1"/>
  <c r="H1103" i="9"/>
  <c r="I1084" i="9"/>
  <c r="I1089" i="9"/>
  <c r="J1089" i="9" s="1"/>
  <c r="I1094" i="9"/>
  <c r="H1097" i="9"/>
  <c r="I1100" i="9"/>
  <c r="H1067" i="9"/>
  <c r="J1067" i="9" s="1"/>
  <c r="J1070" i="9"/>
  <c r="J1071" i="9"/>
  <c r="H1074" i="9"/>
  <c r="J1074" i="9" s="1"/>
  <c r="J1077" i="9"/>
  <c r="J1069" i="9"/>
  <c r="I1080" i="9"/>
  <c r="J1080" i="9" s="1"/>
  <c r="H1068" i="9"/>
  <c r="J1068" i="9" s="1"/>
  <c r="I1072" i="9"/>
  <c r="J1072" i="9" s="1"/>
  <c r="I1079" i="9"/>
  <c r="J1079" i="9" s="1"/>
  <c r="H1075" i="9"/>
  <c r="J1075" i="9" s="1"/>
  <c r="I1076" i="9"/>
  <c r="J1076" i="9" s="1"/>
  <c r="I1083" i="9"/>
  <c r="J1083" i="9" s="1"/>
  <c r="H1086" i="9"/>
  <c r="J1086" i="9" s="1"/>
  <c r="H1087" i="9"/>
  <c r="J1087" i="9" s="1"/>
  <c r="I1099" i="9"/>
  <c r="J1099" i="9" s="1"/>
  <c r="I1103" i="9"/>
  <c r="J1103" i="9" s="1"/>
  <c r="J1085" i="9"/>
  <c r="I1088" i="9"/>
  <c r="J1088" i="9" s="1"/>
  <c r="H1096" i="9"/>
  <c r="J1096" i="9" s="1"/>
  <c r="H1101" i="9"/>
  <c r="J1101" i="9" s="1"/>
  <c r="H1095" i="9"/>
  <c r="J1095" i="9" s="1"/>
  <c r="I1097" i="9"/>
  <c r="I1091" i="9"/>
  <c r="J1091" i="9" s="1"/>
  <c r="H1094" i="9"/>
  <c r="J1093" i="9"/>
  <c r="J1082" i="9"/>
  <c r="J366" i="9"/>
  <c r="J430" i="9"/>
  <c r="J494" i="9"/>
  <c r="J520" i="9"/>
  <c r="J358" i="9"/>
  <c r="J422" i="9"/>
  <c r="J486" i="9"/>
  <c r="J560" i="9"/>
  <c r="J536" i="9"/>
  <c r="J976" i="9"/>
  <c r="J992" i="9"/>
  <c r="J1005" i="9"/>
  <c r="J390" i="9"/>
  <c r="J454" i="9"/>
  <c r="J528" i="9"/>
  <c r="J382" i="9"/>
  <c r="J446" i="9"/>
  <c r="J510" i="9"/>
  <c r="J568" i="9"/>
  <c r="J5" i="9"/>
  <c r="J9" i="9"/>
  <c r="J13" i="9"/>
  <c r="J25" i="9"/>
  <c r="J29" i="9"/>
  <c r="J41" i="9"/>
  <c r="J45" i="9"/>
  <c r="J49" i="9"/>
  <c r="J53" i="9"/>
  <c r="J129" i="9"/>
  <c r="J133" i="9"/>
  <c r="J137" i="9"/>
  <c r="J141" i="9"/>
  <c r="J153" i="9"/>
  <c r="J157" i="9"/>
  <c r="J169" i="9"/>
  <c r="J173" i="9"/>
  <c r="J177" i="9"/>
  <c r="J181" i="9"/>
  <c r="J193" i="9"/>
  <c r="J197" i="9"/>
  <c r="J201" i="9"/>
  <c r="J205" i="9"/>
  <c r="J209" i="9"/>
  <c r="J213" i="9"/>
  <c r="J217" i="9"/>
  <c r="J221" i="9"/>
  <c r="J233" i="9"/>
  <c r="J237" i="9"/>
  <c r="J241" i="9"/>
  <c r="J245" i="9"/>
  <c r="J130" i="9"/>
  <c r="J146" i="9"/>
  <c r="J170" i="9"/>
  <c r="J7" i="9"/>
  <c r="J31" i="9"/>
  <c r="J63" i="9"/>
  <c r="J18" i="9"/>
  <c r="J42" i="9"/>
  <c r="J11" i="9"/>
  <c r="J15" i="9"/>
  <c r="J19" i="9"/>
  <c r="J23" i="9"/>
  <c r="J35" i="9"/>
  <c r="J39" i="9"/>
  <c r="J43" i="9"/>
  <c r="J47" i="9"/>
  <c r="J55" i="9"/>
  <c r="J59" i="9"/>
  <c r="J66" i="9"/>
  <c r="J82" i="9"/>
  <c r="J106" i="9"/>
  <c r="J142" i="9"/>
  <c r="J158" i="9"/>
  <c r="J166" i="9"/>
  <c r="J182" i="9"/>
  <c r="J190" i="9"/>
  <c r="J257" i="9"/>
  <c r="J261" i="9"/>
  <c r="J265" i="9"/>
  <c r="J269" i="9"/>
  <c r="J273" i="9"/>
  <c r="J281" i="9"/>
  <c r="J285" i="9"/>
  <c r="J297" i="9"/>
  <c r="J301" i="9"/>
  <c r="J305" i="9"/>
  <c r="J309" i="9"/>
  <c r="J123" i="9"/>
  <c r="J71" i="9"/>
  <c r="J95" i="9"/>
  <c r="J194" i="9"/>
  <c r="J210" i="9"/>
  <c r="J234" i="9"/>
  <c r="J108" i="9"/>
  <c r="J124" i="9"/>
  <c r="J135" i="9"/>
  <c r="J159" i="9"/>
  <c r="J239" i="9"/>
  <c r="J247" i="9"/>
  <c r="J251" i="9"/>
  <c r="J274" i="9"/>
  <c r="J298" i="9"/>
  <c r="J199" i="9"/>
  <c r="J223" i="9"/>
  <c r="J65" i="9"/>
  <c r="J69" i="9"/>
  <c r="J73" i="9"/>
  <c r="J77" i="9"/>
  <c r="J81" i="9"/>
  <c r="J89" i="9"/>
  <c r="J93" i="9"/>
  <c r="J105" i="9"/>
  <c r="J109" i="9"/>
  <c r="J113" i="9"/>
  <c r="J117" i="9"/>
  <c r="J192" i="9"/>
  <c r="J196" i="9"/>
  <c r="J208" i="9"/>
  <c r="J212" i="9"/>
  <c r="J216" i="9"/>
  <c r="J220" i="9"/>
  <c r="J224" i="9"/>
  <c r="J232" i="9"/>
  <c r="J236" i="9"/>
  <c r="J248" i="9"/>
  <c r="J252" i="9"/>
  <c r="J263" i="9"/>
  <c r="J287" i="9"/>
  <c r="J26" i="9"/>
  <c r="J154" i="9"/>
  <c r="J8" i="9"/>
  <c r="J12" i="9"/>
  <c r="J27" i="9"/>
  <c r="J34" i="9"/>
  <c r="J46" i="9"/>
  <c r="J57" i="9"/>
  <c r="J61" i="9"/>
  <c r="J72" i="9"/>
  <c r="J76" i="9"/>
  <c r="J91" i="9"/>
  <c r="J98" i="9"/>
  <c r="J110" i="9"/>
  <c r="J121" i="9"/>
  <c r="J125" i="9"/>
  <c r="J136" i="9"/>
  <c r="J140" i="9"/>
  <c r="J155" i="9"/>
  <c r="J162" i="9"/>
  <c r="J174" i="9"/>
  <c r="J185" i="9"/>
  <c r="J189" i="9"/>
  <c r="J200" i="9"/>
  <c r="J204" i="9"/>
  <c r="J219" i="9"/>
  <c r="J226" i="9"/>
  <c r="J238" i="9"/>
  <c r="J249" i="9"/>
  <c r="J253" i="9"/>
  <c r="J264" i="9"/>
  <c r="J268" i="9"/>
  <c r="J283" i="9"/>
  <c r="J290" i="9"/>
  <c r="J302" i="9"/>
  <c r="J313" i="9"/>
  <c r="J317" i="9"/>
  <c r="J90" i="9"/>
  <c r="J218" i="9"/>
  <c r="J282" i="9"/>
  <c r="J50" i="9"/>
  <c r="J114" i="9"/>
  <c r="J178" i="9"/>
  <c r="J242" i="9"/>
  <c r="J306" i="9"/>
  <c r="J6" i="9"/>
  <c r="J17" i="9"/>
  <c r="J21" i="9"/>
  <c r="J36" i="9"/>
  <c r="J51" i="9"/>
  <c r="J58" i="9"/>
  <c r="J70" i="9"/>
  <c r="J85" i="9"/>
  <c r="J100" i="9"/>
  <c r="J122" i="9"/>
  <c r="J134" i="9"/>
  <c r="J145" i="9"/>
  <c r="J149" i="9"/>
  <c r="J160" i="9"/>
  <c r="J164" i="9"/>
  <c r="J179" i="9"/>
  <c r="J186" i="9"/>
  <c r="J228" i="9"/>
  <c r="J243" i="9"/>
  <c r="J250" i="9"/>
  <c r="J277" i="9"/>
  <c r="J288" i="9"/>
  <c r="J292" i="9"/>
  <c r="J307" i="9"/>
  <c r="J258" i="9"/>
  <c r="J10" i="9"/>
  <c r="J22" i="9"/>
  <c r="J33" i="9"/>
  <c r="J37" i="9"/>
  <c r="J48" i="9"/>
  <c r="J52" i="9"/>
  <c r="J67" i="9"/>
  <c r="J74" i="9"/>
  <c r="J86" i="9"/>
  <c r="J97" i="9"/>
  <c r="J101" i="9"/>
  <c r="J112" i="9"/>
  <c r="J116" i="9"/>
  <c r="J131" i="9"/>
  <c r="J138" i="9"/>
  <c r="J150" i="9"/>
  <c r="J161" i="9"/>
  <c r="J165" i="9"/>
  <c r="J176" i="9"/>
  <c r="J180" i="9"/>
  <c r="J195" i="9"/>
  <c r="J202" i="9"/>
  <c r="J214" i="9"/>
  <c r="J225" i="9"/>
  <c r="J229" i="9"/>
  <c r="J240" i="9"/>
  <c r="J244" i="9"/>
  <c r="J259" i="9"/>
  <c r="J266" i="9"/>
  <c r="J278" i="9"/>
  <c r="J289" i="9"/>
  <c r="J293" i="9"/>
  <c r="J304" i="9"/>
  <c r="J308" i="9"/>
  <c r="J1094" i="9" l="1"/>
  <c r="J1084" i="9"/>
  <c r="J1097" i="9"/>
  <c r="D27" i="3"/>
  <c r="C27" i="3"/>
  <c r="C28" i="3"/>
  <c r="D28" i="3"/>
  <c r="L28" i="3"/>
  <c r="K28" i="3"/>
  <c r="L27" i="3"/>
  <c r="K27" i="3"/>
  <c r="H28" i="3"/>
  <c r="G28" i="3"/>
  <c r="H27" i="3"/>
  <c r="G27" i="3"/>
  <c r="J28" i="3"/>
  <c r="I28" i="3"/>
  <c r="J27" i="3"/>
  <c r="I27" i="3"/>
  <c r="E27" i="3"/>
  <c r="F27" i="3"/>
  <c r="E28" i="3"/>
  <c r="F28" i="3"/>
</calcChain>
</file>

<file path=xl/sharedStrings.xml><?xml version="1.0" encoding="utf-8"?>
<sst xmlns="http://schemas.openxmlformats.org/spreadsheetml/2006/main" count="3855" uniqueCount="2697">
  <si>
    <t>Sample info</t>
  </si>
  <si>
    <t>Raw reads(pair-end)</t>
  </si>
  <si>
    <t>Clean reads(pair-end)</t>
  </si>
  <si>
    <t>Unique mapping rate</t>
  </si>
  <si>
    <t>Multi-mapping rate</t>
  </si>
  <si>
    <t>UnMapped rate</t>
  </si>
  <si>
    <t>Library name</t>
  </si>
  <si>
    <t>Line ID</t>
  </si>
  <si>
    <t>Line name</t>
  </si>
  <si>
    <t>Time point</t>
  </si>
  <si>
    <t>Foc Resistance/Susceptibility</t>
  </si>
  <si>
    <t>AC1</t>
  </si>
  <si>
    <t>1001(2)A</t>
  </si>
  <si>
    <t>Day0 </t>
  </si>
  <si>
    <t>Resistant </t>
  </si>
  <si>
    <t>Replicate1 </t>
  </si>
  <si>
    <t>AC2</t>
  </si>
  <si>
    <t>1001(7)A</t>
  </si>
  <si>
    <t>Day0</t>
  </si>
  <si>
    <t>Replicate2 </t>
  </si>
  <si>
    <t>AC3</t>
  </si>
  <si>
    <t>C1A-1</t>
  </si>
  <si>
    <t>1000(3)A</t>
  </si>
  <si>
    <t>Replicate3</t>
  </si>
  <si>
    <t>AC4</t>
  </si>
  <si>
    <t>A15-3</t>
  </si>
  <si>
    <t>1-17(1)-A-15</t>
  </si>
  <si>
    <t>Day1</t>
  </si>
  <si>
    <t>AC5</t>
  </si>
  <si>
    <t>A10-1</t>
  </si>
  <si>
    <t>4-A-10</t>
  </si>
  <si>
    <t>AC6</t>
  </si>
  <si>
    <t>1157(4)-A-6</t>
  </si>
  <si>
    <t>AC7</t>
  </si>
  <si>
    <t>A14-1</t>
  </si>
  <si>
    <t>1_17 (4)-A-14</t>
  </si>
  <si>
    <t>Day3</t>
  </si>
  <si>
    <t>AC8</t>
  </si>
  <si>
    <t>A28-1</t>
  </si>
  <si>
    <t>4-A-28</t>
  </si>
  <si>
    <t>AC9</t>
  </si>
  <si>
    <t>A3-1</t>
  </si>
  <si>
    <t>1157-3-A-3</t>
  </si>
  <si>
    <t>AC10</t>
  </si>
  <si>
    <t>A16-1</t>
  </si>
  <si>
    <t>1_17(3)-A-16</t>
  </si>
  <si>
    <t>Day7</t>
  </si>
  <si>
    <t>AC11</t>
  </si>
  <si>
    <t>A11-1</t>
  </si>
  <si>
    <t>4-A-11</t>
  </si>
  <si>
    <t>AC12</t>
  </si>
  <si>
    <t>A5-1</t>
  </si>
  <si>
    <t>1157(5)-A-5</t>
  </si>
  <si>
    <t>AC13</t>
  </si>
  <si>
    <t>110B</t>
  </si>
  <si>
    <t>Susceptible </t>
  </si>
  <si>
    <t>AC14</t>
  </si>
  <si>
    <t>4-19B</t>
  </si>
  <si>
    <t>AC15</t>
  </si>
  <si>
    <t>4-19(6)B</t>
  </si>
  <si>
    <t>AC16</t>
  </si>
  <si>
    <t>B26-1</t>
  </si>
  <si>
    <t>110-3-B-26</t>
  </si>
  <si>
    <t>AC17</t>
  </si>
  <si>
    <t>239-2-B-22</t>
  </si>
  <si>
    <t>AC18</t>
  </si>
  <si>
    <t>B1-1</t>
  </si>
  <si>
    <t>4_19-7-B-1</t>
  </si>
  <si>
    <t>AC19</t>
  </si>
  <si>
    <t>B27-1</t>
  </si>
  <si>
    <t>110(4)-B-27</t>
  </si>
  <si>
    <t>AC20</t>
  </si>
  <si>
    <t>B18-1</t>
  </si>
  <si>
    <t>239-B-18</t>
  </si>
  <si>
    <t>AC21</t>
  </si>
  <si>
    <t>B5-1</t>
  </si>
  <si>
    <t>4_19(5)-B-5</t>
  </si>
  <si>
    <t>AC22</t>
  </si>
  <si>
    <t>B32-1</t>
  </si>
  <si>
    <t>110(9)-B-32</t>
  </si>
  <si>
    <t>AC23</t>
  </si>
  <si>
    <t>B4-1</t>
  </si>
  <si>
    <t>4_19(1)-B-4</t>
  </si>
  <si>
    <t>AC24</t>
  </si>
  <si>
    <t>B24-1</t>
  </si>
  <si>
    <t>239-B-24</t>
  </si>
  <si>
    <t>Susceptible</t>
  </si>
  <si>
    <t>Replications</t>
  </si>
  <si>
    <t>R _T0 </t>
  </si>
  <si>
    <t>R _T0</t>
  </si>
  <si>
    <t>R _T1</t>
  </si>
  <si>
    <t>R _T3</t>
  </si>
  <si>
    <t>R _T7</t>
  </si>
  <si>
    <t>S _T0 </t>
  </si>
  <si>
    <t>S _T0</t>
  </si>
  <si>
    <t>S _T1</t>
  </si>
  <si>
    <t>S _T3</t>
  </si>
  <si>
    <t>S _T7</t>
  </si>
  <si>
    <t>S_T7</t>
  </si>
  <si>
    <t>Overall Mapping rate</t>
  </si>
  <si>
    <t>Average</t>
  </si>
  <si>
    <t xml:space="preserve">Standard Deviation </t>
  </si>
  <si>
    <t>Module</t>
  </si>
  <si>
    <t>Gene#</t>
  </si>
  <si>
    <t>Macma3_314180.1</t>
  </si>
  <si>
    <t>Macma3_177920.1</t>
  </si>
  <si>
    <t>Macma3_18530.1</t>
  </si>
  <si>
    <t>Macma3_169730.1</t>
  </si>
  <si>
    <t>Macma3_234750.1</t>
  </si>
  <si>
    <t>Macma3_212340.1</t>
  </si>
  <si>
    <t>Macma3_299870.1</t>
  </si>
  <si>
    <t>Macma3_192390.1</t>
  </si>
  <si>
    <t>Macma3_334930.1</t>
  </si>
  <si>
    <t>Macma3_155400.1</t>
  </si>
  <si>
    <t>Macma3_167970.1</t>
  </si>
  <si>
    <t>Macma3_42810.1</t>
  </si>
  <si>
    <t>Start</t>
  </si>
  <si>
    <t>End</t>
  </si>
  <si>
    <t>Name</t>
  </si>
  <si>
    <t>Chromosome</t>
  </si>
  <si>
    <t>Chr11</t>
  </si>
  <si>
    <t>Chr06</t>
  </si>
  <si>
    <t>Chr09</t>
  </si>
  <si>
    <t>Chr03</t>
  </si>
  <si>
    <t>Chr01</t>
  </si>
  <si>
    <t>Chr08</t>
  </si>
  <si>
    <t>Chr07</t>
  </si>
  <si>
    <t>Chr10</t>
  </si>
  <si>
    <t>T0</t>
  </si>
  <si>
    <t>T1</t>
  </si>
  <si>
    <t>T3</t>
  </si>
  <si>
    <t>T7</t>
  </si>
  <si>
    <t>GO:ID</t>
  </si>
  <si>
    <t>GO:0005515</t>
  </si>
  <si>
    <t>-</t>
  </si>
  <si>
    <t>GO:0016021,GO:0046923,GO:0006621</t>
  </si>
  <si>
    <t>GO:0009082,GO:0004455</t>
  </si>
  <si>
    <t>GO:0003723,GO:1990904</t>
  </si>
  <si>
    <t>GO:0005634</t>
  </si>
  <si>
    <t>GO:0004672,GO:0005524,GO:0006468</t>
  </si>
  <si>
    <t>GO:0009055</t>
  </si>
  <si>
    <t>GO:0003700,GO:0043565,GO:0006355</t>
  </si>
  <si>
    <t>GO.ID</t>
  </si>
  <si>
    <t>Term</t>
  </si>
  <si>
    <t>Annotated</t>
  </si>
  <si>
    <t>Significant</t>
  </si>
  <si>
    <t>classicFisher</t>
  </si>
  <si>
    <t>GO:0007017</t>
  </si>
  <si>
    <t>microtubule-based process</t>
  </si>
  <si>
    <t>GO:0005874</t>
  </si>
  <si>
    <t>microtubule</t>
  </si>
  <si>
    <t>GO:0008017</t>
  </si>
  <si>
    <t>microtubule binding</t>
  </si>
  <si>
    <t>GO:0006928</t>
  </si>
  <si>
    <t>GO:0099080</t>
  </si>
  <si>
    <t>supramolecular complex</t>
  </si>
  <si>
    <t>GO:0015631</t>
  </si>
  <si>
    <t>tubulin binding</t>
  </si>
  <si>
    <t>GO:0007018</t>
  </si>
  <si>
    <t>microtubule-based movement</t>
  </si>
  <si>
    <t>GO:0099081</t>
  </si>
  <si>
    <t>supramolecular polymer</t>
  </si>
  <si>
    <t>GO:0003824</t>
  </si>
  <si>
    <t>catalytic activity</t>
  </si>
  <si>
    <t>GO:0099512</t>
  </si>
  <si>
    <t>supramolecular fiber</t>
  </si>
  <si>
    <t>GO:0003777</t>
  </si>
  <si>
    <t>microtubule motor activity</t>
  </si>
  <si>
    <t>GO:0099513</t>
  </si>
  <si>
    <t>polymeric cytoskeletal fiber</t>
  </si>
  <si>
    <t>GO:1990939</t>
  </si>
  <si>
    <t>ATP-dependent microtubule motor activity</t>
  </si>
  <si>
    <t>GO:0015630</t>
  </si>
  <si>
    <t>microtubule cytoskeleton</t>
  </si>
  <si>
    <t>GO:0008092</t>
  </si>
  <si>
    <t>cytoskeletal protein binding</t>
  </si>
  <si>
    <t>GO:0003774</t>
  </si>
  <si>
    <t>motor activity</t>
  </si>
  <si>
    <t>GO:0005856</t>
  </si>
  <si>
    <t>cytoskeleton</t>
  </si>
  <si>
    <t>GO:0005200</t>
  </si>
  <si>
    <t>structural constituent of cytoskeleton</t>
  </si>
  <si>
    <t>GO:0005819</t>
  </si>
  <si>
    <t>spindle</t>
  </si>
  <si>
    <t>GO:0008417</t>
  </si>
  <si>
    <t>fucosyltransferase activity</t>
  </si>
  <si>
    <t>GO:0044815</t>
  </si>
  <si>
    <t>DNA packaging complex</t>
  </si>
  <si>
    <t>GO:0016491</t>
  </si>
  <si>
    <t>oxidoreductase activity</t>
  </si>
  <si>
    <t>GO:0008107</t>
  </si>
  <si>
    <t>GO:0048046</t>
  </si>
  <si>
    <t>apoplast</t>
  </si>
  <si>
    <t>GO:0031127</t>
  </si>
  <si>
    <t>alpha-(1,2)-fucosyltransferase activity</t>
  </si>
  <si>
    <t>GO:0000786</t>
  </si>
  <si>
    <t>nucleosome</t>
  </si>
  <si>
    <t>GO:0032993</t>
  </si>
  <si>
    <t>protein-DNA complex</t>
  </si>
  <si>
    <t>electron transfer activity</t>
  </si>
  <si>
    <t>GO:0035639</t>
  </si>
  <si>
    <t>GO:0005576</t>
  </si>
  <si>
    <t>extracellular region</t>
  </si>
  <si>
    <t>GO:0017111</t>
  </si>
  <si>
    <t>nucleoside-triphosphatase activity</t>
  </si>
  <si>
    <t>GO:0005694</t>
  </si>
  <si>
    <t>chromosome</t>
  </si>
  <si>
    <t>GO:0016887</t>
  </si>
  <si>
    <t>ATPase activity</t>
  </si>
  <si>
    <t>GO:0000785</t>
  </si>
  <si>
    <t>chromatin</t>
  </si>
  <si>
    <t>GO:0097367</t>
  </si>
  <si>
    <t>carbohydrate derivative binding</t>
  </si>
  <si>
    <t>GO:0071554</t>
  </si>
  <si>
    <t>cell wall organization or biogenesis</t>
  </si>
  <si>
    <t>GO:0017076</t>
  </si>
  <si>
    <t>purine nucleotide binding</t>
  </si>
  <si>
    <t>GO:1903047</t>
  </si>
  <si>
    <t>mitotic cell cycle process</t>
  </si>
  <si>
    <t>GO:0007346</t>
  </si>
  <si>
    <t>regulation of mitotic cell cycle</t>
  </si>
  <si>
    <t>GO:0032555</t>
  </si>
  <si>
    <t>purine ribonucleotide binding</t>
  </si>
  <si>
    <t>GO:0016462</t>
  </si>
  <si>
    <t>pyrophosphatase activity</t>
  </si>
  <si>
    <t>GO:0032553</t>
  </si>
  <si>
    <t>ribonucleotide binding</t>
  </si>
  <si>
    <t>GO:0000166</t>
  </si>
  <si>
    <t>nucleotide binding</t>
  </si>
  <si>
    <t>GO:0005618</t>
  </si>
  <si>
    <t>cell wall</t>
  </si>
  <si>
    <t>GO:1901265</t>
  </si>
  <si>
    <t>nucleoside phosphate binding</t>
  </si>
  <si>
    <t>GO:0030312</t>
  </si>
  <si>
    <t>external encapsulating structure</t>
  </si>
  <si>
    <t>GO:0016818</t>
  </si>
  <si>
    <t>GO:0000278</t>
  </si>
  <si>
    <t>mitotic cell cycle</t>
  </si>
  <si>
    <t>GO:0016757</t>
  </si>
  <si>
    <t>GO:0042546</t>
  </si>
  <si>
    <t>cell wall biogenesis</t>
  </si>
  <si>
    <t>GO:0016817</t>
  </si>
  <si>
    <t>GO:0033043</t>
  </si>
  <si>
    <t>regulation of organelle organization</t>
  </si>
  <si>
    <t>GO:0003924</t>
  </si>
  <si>
    <t>GTPase activity</t>
  </si>
  <si>
    <t>GO:0006950</t>
  </si>
  <si>
    <t>response to stress</t>
  </si>
  <si>
    <t>GO:0010564</t>
  </si>
  <si>
    <t>regulation of cell cycle process</t>
  </si>
  <si>
    <t>GO:0009507</t>
  </si>
  <si>
    <t>chloroplast</t>
  </si>
  <si>
    <t>GO:0043167</t>
  </si>
  <si>
    <t>ion binding</t>
  </si>
  <si>
    <t>GO:0036094</t>
  </si>
  <si>
    <t>small molecule binding</t>
  </si>
  <si>
    <t>GO:0009536</t>
  </si>
  <si>
    <t>plastid</t>
  </si>
  <si>
    <t>GO:0016787</t>
  </si>
  <si>
    <t>hydrolase activity</t>
  </si>
  <si>
    <t>GO:0071944</t>
  </si>
  <si>
    <t>cell periphery</t>
  </si>
  <si>
    <t>GO:0043168</t>
  </si>
  <si>
    <t>anion binding</t>
  </si>
  <si>
    <t>GO:0008094</t>
  </si>
  <si>
    <t>DNA-dependent ATPase activity</t>
  </si>
  <si>
    <t>GO:0016747</t>
  </si>
  <si>
    <t>integral component of membrane</t>
  </si>
  <si>
    <t>GO:0016602</t>
  </si>
  <si>
    <t>CCAAT-binding factor complex</t>
  </si>
  <si>
    <t>nucleus</t>
  </si>
  <si>
    <t>GO:0003700</t>
  </si>
  <si>
    <t>DNA-binding transcription factor activity</t>
  </si>
  <si>
    <t>GO:0016798</t>
  </si>
  <si>
    <t>GO:0007623</t>
  </si>
  <si>
    <t>circadian rhythm</t>
  </si>
  <si>
    <t>GO:0043229</t>
  </si>
  <si>
    <t>intracellular organelle</t>
  </si>
  <si>
    <t>GO:0043228</t>
  </si>
  <si>
    <t>non-membrane-bounded organelle</t>
  </si>
  <si>
    <t>GO:0043232</t>
  </si>
  <si>
    <t>GO:0008270</t>
  </si>
  <si>
    <t>zinc ion binding</t>
  </si>
  <si>
    <t>GO:0006749</t>
  </si>
  <si>
    <t>glutathione metabolic process</t>
  </si>
  <si>
    <t>GO:0006575</t>
  </si>
  <si>
    <t>GO:0004553</t>
  </si>
  <si>
    <t>GO:0008194</t>
  </si>
  <si>
    <t>UDP-glycosyltransferase activity</t>
  </si>
  <si>
    <t>GO:0016740</t>
  </si>
  <si>
    <t>transferase activity</t>
  </si>
  <si>
    <t>GO:0001883</t>
  </si>
  <si>
    <t>purine nucleoside binding</t>
  </si>
  <si>
    <t>GO:0005525</t>
  </si>
  <si>
    <t>GTP binding</t>
  </si>
  <si>
    <t>GO:0032550</t>
  </si>
  <si>
    <t>purine ribonucleoside binding</t>
  </si>
  <si>
    <t>GO:0032561</t>
  </si>
  <si>
    <t>guanyl ribonucleotide binding</t>
  </si>
  <si>
    <t>GO:0001882</t>
  </si>
  <si>
    <t>nucleoside binding</t>
  </si>
  <si>
    <t>GO:0032549</t>
  </si>
  <si>
    <t>ribonucleoside binding</t>
  </si>
  <si>
    <t>GO:0019001</t>
  </si>
  <si>
    <t>guanyl nucleotide binding</t>
  </si>
  <si>
    <t>RNA binding</t>
  </si>
  <si>
    <t>GO:0097159</t>
  </si>
  <si>
    <t>organic cyclic compound binding</t>
  </si>
  <si>
    <t>GO:1901363</t>
  </si>
  <si>
    <t>heterocyclic compound binding</t>
  </si>
  <si>
    <t>GO:0006081</t>
  </si>
  <si>
    <t>cellular aldehyde metabolic process</t>
  </si>
  <si>
    <t>GO:0042743</t>
  </si>
  <si>
    <t>hydrogen peroxide metabolic process</t>
  </si>
  <si>
    <t>GO:0042744</t>
  </si>
  <si>
    <t>hydrogen peroxide catabolic process</t>
  </si>
  <si>
    <t>GO:0006468</t>
  </si>
  <si>
    <t>protein phosphorylation</t>
  </si>
  <si>
    <t>GO:0016310</t>
  </si>
  <si>
    <t>phosphorylation</t>
  </si>
  <si>
    <t>GO:0032559</t>
  </si>
  <si>
    <t>adenyl ribonucleotide binding</t>
  </si>
  <si>
    <t>GO:0030554</t>
  </si>
  <si>
    <t>adenyl nucleotide binding</t>
  </si>
  <si>
    <t>GO:0006073</t>
  </si>
  <si>
    <t>cellular glucan metabolic process</t>
  </si>
  <si>
    <t>GO:0044042</t>
  </si>
  <si>
    <t>glucan metabolic process</t>
  </si>
  <si>
    <t>GO:0044264</t>
  </si>
  <si>
    <t>GO:0016758</t>
  </si>
  <si>
    <t>GO:0005975</t>
  </si>
  <si>
    <t>carbohydrate metabolic process</t>
  </si>
  <si>
    <t>GO:0004672</t>
  </si>
  <si>
    <t>protein kinase activity</t>
  </si>
  <si>
    <t>GO:0005976</t>
  </si>
  <si>
    <t>polysaccharide metabolic process</t>
  </si>
  <si>
    <t>GO:0044036</t>
  </si>
  <si>
    <t>GO:0000280</t>
  </si>
  <si>
    <t>nuclear division</t>
  </si>
  <si>
    <t>GO:0010411</t>
  </si>
  <si>
    <t>xyloglucan metabolic process</t>
  </si>
  <si>
    <t>GO:0044262</t>
  </si>
  <si>
    <t>cellular carbohydrate metabolic process</t>
  </si>
  <si>
    <t>GO:0010383</t>
  </si>
  <si>
    <t>GO:0010410</t>
  </si>
  <si>
    <t>hemicellulose metabolic process</t>
  </si>
  <si>
    <t>GO:0051128</t>
  </si>
  <si>
    <t>GO:0004601</t>
  </si>
  <si>
    <t>peroxidase activity</t>
  </si>
  <si>
    <t>GO:0046527</t>
  </si>
  <si>
    <t>glucosyltransferase activity</t>
  </si>
  <si>
    <t>GO:0140014</t>
  </si>
  <si>
    <t>mitotic nuclear division</t>
  </si>
  <si>
    <t>GO:0016684</t>
  </si>
  <si>
    <t>GO:0051783</t>
  </si>
  <si>
    <t>regulation of nuclear division</t>
  </si>
  <si>
    <t>GO:0016209</t>
  </si>
  <si>
    <t>antioxidant activity</t>
  </si>
  <si>
    <t>GO:0016762</t>
  </si>
  <si>
    <t>GO:0048285</t>
  </si>
  <si>
    <t>organelle fission</t>
  </si>
  <si>
    <t>GO:0015979</t>
  </si>
  <si>
    <t>photosynthesis</t>
  </si>
  <si>
    <t>GO:0006355</t>
  </si>
  <si>
    <t>GO:0038023</t>
  </si>
  <si>
    <t>signaling receptor activity</t>
  </si>
  <si>
    <t>GO:0043531</t>
  </si>
  <si>
    <t>ADP binding</t>
  </si>
  <si>
    <t>GO:0003860</t>
  </si>
  <si>
    <t>GO:0016289</t>
  </si>
  <si>
    <t>CoA hydrolase activity</t>
  </si>
  <si>
    <t>GO:0016790</t>
  </si>
  <si>
    <t>thiolester hydrolase activity</t>
  </si>
  <si>
    <t>GO:0003676</t>
  </si>
  <si>
    <t>nucleic acid binding</t>
  </si>
  <si>
    <t>protein binding</t>
  </si>
  <si>
    <t>GO:0016788</t>
  </si>
  <si>
    <t>GO:0005992</t>
  </si>
  <si>
    <t>trehalose biosynthetic process</t>
  </si>
  <si>
    <t>GO:0016811</t>
  </si>
  <si>
    <t>GO:0016192</t>
  </si>
  <si>
    <t>vesicle-mediated transport</t>
  </si>
  <si>
    <t>GO:0016042</t>
  </si>
  <si>
    <t>lipid catabolic process</t>
  </si>
  <si>
    <t>GO:0015095</t>
  </si>
  <si>
    <t>GO:0016840</t>
  </si>
  <si>
    <t>carbon-nitrogen lyase activity</t>
  </si>
  <si>
    <t>branched-chain amino acid biosynthetic process</t>
  </si>
  <si>
    <t>GO:1901606</t>
  </si>
  <si>
    <t>alpha-amino acid catabolic process</t>
  </si>
  <si>
    <t>GO:0009063</t>
  </si>
  <si>
    <t>cellular amino acid catabolic process</t>
  </si>
  <si>
    <t>GO:0016054</t>
  </si>
  <si>
    <t>organic acid catabolic process</t>
  </si>
  <si>
    <t>GO:0046395</t>
  </si>
  <si>
    <t>carboxylic acid catabolic process</t>
  </si>
  <si>
    <t>GO:0006790</t>
  </si>
  <si>
    <t>sulfur compound metabolic process</t>
  </si>
  <si>
    <t>GO:0071805</t>
  </si>
  <si>
    <t>potassium ion transmembrane transport</t>
  </si>
  <si>
    <t>GO:0030170</t>
  </si>
  <si>
    <t>pyridoxal phosphate binding</t>
  </si>
  <si>
    <t>GO:0070279</t>
  </si>
  <si>
    <t>vitamin B6 binding</t>
  </si>
  <si>
    <t>GO:0019842</t>
  </si>
  <si>
    <t>vitamin binding</t>
  </si>
  <si>
    <t>GO:0032182</t>
  </si>
  <si>
    <t>ubiquitin-like protein binding</t>
  </si>
  <si>
    <t>GO:0043130</t>
  </si>
  <si>
    <t>ubiquitin binding</t>
  </si>
  <si>
    <t>GO:0046982</t>
  </si>
  <si>
    <t>protein heterodimerization activity</t>
  </si>
  <si>
    <t>GO:0046148</t>
  </si>
  <si>
    <t>pigment biosynthetic process</t>
  </si>
  <si>
    <t>GO:0008171</t>
  </si>
  <si>
    <t>O-methyltransferase activity</t>
  </si>
  <si>
    <t>GO:0006952</t>
  </si>
  <si>
    <t>defense response</t>
  </si>
  <si>
    <t>GO:0000070</t>
  </si>
  <si>
    <t>mitotic sister chromatid segregation</t>
  </si>
  <si>
    <t>GO:0016638</t>
  </si>
  <si>
    <t>GO:0000819</t>
  </si>
  <si>
    <t>sister chromatid segregation</t>
  </si>
  <si>
    <t>GO:0098813</t>
  </si>
  <si>
    <t>nuclear chromosome segregation</t>
  </si>
  <si>
    <t>GO:0007059</t>
  </si>
  <si>
    <t>chromosome segregation</t>
  </si>
  <si>
    <t>GO:0007049</t>
  </si>
  <si>
    <t>cell cycle</t>
  </si>
  <si>
    <t>Cellular Component (CC)</t>
  </si>
  <si>
    <t>Molecular Function (MF)</t>
  </si>
  <si>
    <t>Gene Name</t>
  </si>
  <si>
    <t>log2FC</t>
  </si>
  <si>
    <t>LFC_log2FC</t>
  </si>
  <si>
    <t>padj</t>
  </si>
  <si>
    <t>Rep1</t>
  </si>
  <si>
    <t>Rep2</t>
  </si>
  <si>
    <t>Rep3</t>
  </si>
  <si>
    <t>R</t>
  </si>
  <si>
    <t>S</t>
  </si>
  <si>
    <t>Resistant (R)</t>
  </si>
  <si>
    <t>Susceptible (S)</t>
  </si>
  <si>
    <t xml:space="preserve">Average TPM </t>
  </si>
  <si>
    <t>Resistant vs Susceptible (T0)</t>
  </si>
  <si>
    <t>Resistant vs Susceptible (T1)</t>
  </si>
  <si>
    <t>Resistant vs Susceptible (T3)</t>
  </si>
  <si>
    <t>Resistant vs Susceptible (T7)</t>
  </si>
  <si>
    <t>GO:0044282</t>
  </si>
  <si>
    <t>small molecule catabolic process</t>
  </si>
  <si>
    <t>GO:0006546</t>
  </si>
  <si>
    <t>glycine catabolic process</t>
  </si>
  <si>
    <t>GO:0009071</t>
  </si>
  <si>
    <t>GO:0022402</t>
  </si>
  <si>
    <t>cell cycle process</t>
  </si>
  <si>
    <t>GO:0070507</t>
  </si>
  <si>
    <t>GO:0032886</t>
  </si>
  <si>
    <t>regulation of microtubule-based process</t>
  </si>
  <si>
    <t>GO:0007052</t>
  </si>
  <si>
    <t>mitotic spindle organization</t>
  </si>
  <si>
    <t>GO:0032147</t>
  </si>
  <si>
    <t>activation of protein kinase activity</t>
  </si>
  <si>
    <t>GO:0060236</t>
  </si>
  <si>
    <t>GO:0090224</t>
  </si>
  <si>
    <t>regulation of spindle organization</t>
  </si>
  <si>
    <t>GO:1902850</t>
  </si>
  <si>
    <t>GO:0001934</t>
  </si>
  <si>
    <t>GO:0045860</t>
  </si>
  <si>
    <t>GO:0051493</t>
  </si>
  <si>
    <t>regulation of cytoskeleton organization</t>
  </si>
  <si>
    <t>GO:0010562</t>
  </si>
  <si>
    <t>GO:0033674</t>
  </si>
  <si>
    <t>positive regulation of kinase activity</t>
  </si>
  <si>
    <t>GO:0042327</t>
  </si>
  <si>
    <t>positive regulation of phosphorylation</t>
  </si>
  <si>
    <t>GO:0045937</t>
  </si>
  <si>
    <t>GO:0015693</t>
  </si>
  <si>
    <t>magnesium ion transport</t>
  </si>
  <si>
    <t>GO:0006544</t>
  </si>
  <si>
    <t>glycine metabolic process</t>
  </si>
  <si>
    <t>Biological Process (BP)</t>
  </si>
  <si>
    <t>0 dpi (R vs S)</t>
  </si>
  <si>
    <t>1 dpi (R vs S)</t>
  </si>
  <si>
    <t>3 dpi (R vs S)</t>
  </si>
  <si>
    <t>7 dpi (R vs S)</t>
  </si>
  <si>
    <t>Locus name</t>
  </si>
  <si>
    <t>MaEIX2</t>
  </si>
  <si>
    <t>MaEIX3</t>
  </si>
  <si>
    <t>MaEIX4</t>
  </si>
  <si>
    <t>MaEIX5</t>
  </si>
  <si>
    <t>MaEIX6</t>
  </si>
  <si>
    <t>MaEIX7</t>
  </si>
  <si>
    <t>MaEIX8</t>
  </si>
  <si>
    <t>MaEIX9</t>
  </si>
  <si>
    <t>MaEIX10</t>
  </si>
  <si>
    <t>MaEIX11</t>
  </si>
  <si>
    <t>MaEIX12</t>
  </si>
  <si>
    <t>MaEIX13</t>
  </si>
  <si>
    <t>MaEIX14</t>
  </si>
  <si>
    <t>MaEIX15</t>
  </si>
  <si>
    <t>MaEIX16</t>
  </si>
  <si>
    <t>MaEIX17</t>
  </si>
  <si>
    <t>MaEIX18</t>
  </si>
  <si>
    <t>MaEIX19</t>
  </si>
  <si>
    <t>MaEIX20</t>
  </si>
  <si>
    <t>MaEIX21</t>
  </si>
  <si>
    <t>MaEIX22</t>
  </si>
  <si>
    <t>MaEIX23</t>
  </si>
  <si>
    <t>MaEIX24</t>
  </si>
  <si>
    <t>MaEIX25</t>
  </si>
  <si>
    <t>MaEIX26</t>
  </si>
  <si>
    <t>MaEIX27</t>
  </si>
  <si>
    <t>MaEIX28</t>
  </si>
  <si>
    <t>MaEIX29</t>
  </si>
  <si>
    <t>MaEIX30</t>
  </si>
  <si>
    <t>MaEIX31</t>
  </si>
  <si>
    <t>MaEIX32</t>
  </si>
  <si>
    <t>MaEIX33</t>
  </si>
  <si>
    <t>MaEIX34</t>
  </si>
  <si>
    <t>MaEIX35</t>
  </si>
  <si>
    <t>MaEIX36</t>
  </si>
  <si>
    <t>MaEIX37</t>
  </si>
  <si>
    <t>MaEIX38</t>
  </si>
  <si>
    <t>MaEIX39</t>
  </si>
  <si>
    <t>MaEIX40</t>
  </si>
  <si>
    <t>MaEIX41</t>
  </si>
  <si>
    <t>CRK1</t>
  </si>
  <si>
    <t>CRK2</t>
  </si>
  <si>
    <t>CRK3</t>
  </si>
  <si>
    <t>CRK4</t>
  </si>
  <si>
    <t>CRK5</t>
  </si>
  <si>
    <t>CRK6</t>
  </si>
  <si>
    <t>CRK7</t>
  </si>
  <si>
    <t>CRK8</t>
  </si>
  <si>
    <t>CRK9</t>
  </si>
  <si>
    <t>IRE1A1</t>
  </si>
  <si>
    <t>IRE1A2</t>
  </si>
  <si>
    <t>IRE1A3</t>
  </si>
  <si>
    <t>MaLRK10-1</t>
  </si>
  <si>
    <t>MaLRK10-2</t>
  </si>
  <si>
    <t>MaLRK10-3</t>
  </si>
  <si>
    <t>MaLRK10-4</t>
  </si>
  <si>
    <t>MaLRK10-5</t>
  </si>
  <si>
    <t>MaLRK10-6</t>
  </si>
  <si>
    <r>
      <rPr>
        <sz val="12"/>
        <color theme="1"/>
        <rFont val="Calibri"/>
        <family val="2"/>
        <scheme val="minor"/>
      </rPr>
      <t>MaEIX1</t>
    </r>
  </si>
  <si>
    <t>Averaged TPM - STAR-Featurecount-DEseq2 pipeline</t>
  </si>
  <si>
    <t>P-adj</t>
  </si>
  <si>
    <t>T0R</t>
  </si>
  <si>
    <t>T0S</t>
  </si>
  <si>
    <t>T1R</t>
  </si>
  <si>
    <t>T1S</t>
  </si>
  <si>
    <t>T3R</t>
  </si>
  <si>
    <t>T3S</t>
  </si>
  <si>
    <t>T7R</t>
  </si>
  <si>
    <t>T7S</t>
  </si>
  <si>
    <t>RVS_T0</t>
  </si>
  <si>
    <t>RVS_T1</t>
  </si>
  <si>
    <t>RVS_T3</t>
  </si>
  <si>
    <t>RVS_T7</t>
  </si>
  <si>
    <t>Map to banana reference genome with HISAT2</t>
  </si>
  <si>
    <t>Map to banana reference genome with STAR</t>
  </si>
  <si>
    <t>MF</t>
  </si>
  <si>
    <t>BP</t>
  </si>
  <si>
    <t xml:space="preserve"> Most significant GO terms in GO Enrichment test</t>
  </si>
  <si>
    <t>regulation of transcription, DNA-templat...</t>
  </si>
  <si>
    <t>DNA-binding transcription factor activit...</t>
  </si>
  <si>
    <t>MF/BP/CC</t>
  </si>
  <si>
    <t>A-1</t>
  </si>
  <si>
    <t>A-2</t>
  </si>
  <si>
    <t>A-3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</si>
  <si>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</si>
  <si>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</si>
  <si>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</si>
  <si>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</si>
  <si>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</si>
  <si>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</si>
  <si>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</si>
  <si>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</si>
  <si>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</si>
  <si>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</si>
  <si>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</si>
  <si>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A-15</t>
  </si>
  <si>
    <t>A-16</t>
  </si>
  <si>
    <t>A-17</t>
  </si>
  <si>
    <t>A-18</t>
  </si>
  <si>
    <t>A-19</t>
  </si>
  <si>
    <t>A-20</t>
  </si>
  <si>
    <t>A-21</t>
  </si>
  <si>
    <t>A-22</t>
  </si>
  <si>
    <t>A-23</t>
  </si>
  <si>
    <t>A-24</t>
  </si>
  <si>
    <t>A-25</t>
  </si>
  <si>
    <t>A-26</t>
  </si>
  <si>
    <t>A-27</t>
  </si>
  <si>
    <t>A-28</t>
  </si>
  <si>
    <t>A-29</t>
  </si>
  <si>
    <t>A-30</t>
  </si>
  <si>
    <t>A-31</t>
  </si>
  <si>
    <t>A-32</t>
  </si>
  <si>
    <t>A-33</t>
  </si>
  <si>
    <t>A-34</t>
  </si>
  <si>
    <t>A-35</t>
  </si>
  <si>
    <t>A-36</t>
  </si>
  <si>
    <t>A-37</t>
  </si>
  <si>
    <t>A-38</t>
  </si>
  <si>
    <t>A-39</t>
  </si>
  <si>
    <t>A-40</t>
  </si>
  <si>
    <t>A-41</t>
  </si>
  <si>
    <t>B-1</t>
  </si>
  <si>
    <t>B-2</t>
  </si>
  <si>
    <t>B-3</t>
  </si>
  <si>
    <t>B-4</t>
  </si>
  <si>
    <t>B-5</t>
  </si>
  <si>
    <t>B-6</t>
  </si>
  <si>
    <t>B-7</t>
  </si>
  <si>
    <t>B-8</t>
  </si>
  <si>
    <t>B-9</t>
  </si>
  <si>
    <t>C-1</t>
  </si>
  <si>
    <t>C-2</t>
  </si>
  <si>
    <t>C-3</t>
  </si>
  <si>
    <t>D-1</t>
  </si>
  <si>
    <t>D-2</t>
  </si>
  <si>
    <t>D-3</t>
  </si>
  <si>
    <t>D-4</t>
  </si>
  <si>
    <t>D-5</t>
  </si>
  <si>
    <t>D-6</t>
  </si>
  <si>
    <t>GO:0071704</t>
  </si>
  <si>
    <t>organic substance metabolic process</t>
  </si>
  <si>
    <t>GO:0000097</t>
  </si>
  <si>
    <t>sulfur amino acid biosynthetic process</t>
  </si>
  <si>
    <t>GO:0000096</t>
  </si>
  <si>
    <t>sulfur amino acid metabolic process</t>
  </si>
  <si>
    <t>GO:0044237</t>
  </si>
  <si>
    <t>cellular metabolic process</t>
  </si>
  <si>
    <t>GO:0006807</t>
  </si>
  <si>
    <t>nitrogen compound metabolic process</t>
  </si>
  <si>
    <t>GO:0044238</t>
  </si>
  <si>
    <t>primary metabolic process</t>
  </si>
  <si>
    <t>GO:0009069</t>
  </si>
  <si>
    <t>serine family amino acid metabolic proce...</t>
  </si>
  <si>
    <t>GO:0008152</t>
  </si>
  <si>
    <t>metabolic process</t>
  </si>
  <si>
    <t>GO:1901605</t>
  </si>
  <si>
    <t>alpha-amino acid metabolic process</t>
  </si>
  <si>
    <t>GO:0044272</t>
  </si>
  <si>
    <t>sulfur compound biosynthetic process</t>
  </si>
  <si>
    <t>serine family amino acid catabolic proce...</t>
  </si>
  <si>
    <t>GO:0018195</t>
  </si>
  <si>
    <t>peptidyl-arginine modification</t>
  </si>
  <si>
    <t>GO:0018216</t>
  </si>
  <si>
    <t>peptidyl-arginine methylation</t>
  </si>
  <si>
    <t>GO:0045454</t>
  </si>
  <si>
    <t>cell redox homeostasis</t>
  </si>
  <si>
    <t>GO:0045944</t>
  </si>
  <si>
    <t>positive regulation of transcription by ...</t>
  </si>
  <si>
    <t>GO:0046164</t>
  </si>
  <si>
    <t>alcohol catabolic process</t>
  </si>
  <si>
    <t>GO:0046174</t>
  </si>
  <si>
    <t>polyol catabolic process</t>
  </si>
  <si>
    <t>GO:1901616</t>
  </si>
  <si>
    <t>organic hydroxy compound catabolic proce...</t>
  </si>
  <si>
    <t>GO enrichment for up-regulated DEGs</t>
  </si>
  <si>
    <t>GO enrichment for down-regulated DEGs</t>
  </si>
  <si>
    <t>cellular modified amino acid metabolic p...</t>
  </si>
  <si>
    <t>GO:0006813</t>
  </si>
  <si>
    <t>potassium ion transport</t>
  </si>
  <si>
    <t>GO:0006351</t>
  </si>
  <si>
    <t>transcription, DNA-templated</t>
  </si>
  <si>
    <t>GO:0097659</t>
  </si>
  <si>
    <t>nucleic acid-templated transcription</t>
  </si>
  <si>
    <t>GO:0032774</t>
  </si>
  <si>
    <t>RNA biosynthetic process</t>
  </si>
  <si>
    <t>GO:0008283</t>
  </si>
  <si>
    <t>cell population proliferation</t>
  </si>
  <si>
    <t>GO:0009991</t>
  </si>
  <si>
    <t>response to extracellular stimulus</t>
  </si>
  <si>
    <t>GO:0031667</t>
  </si>
  <si>
    <t>response to nutrient levels</t>
  </si>
  <si>
    <t>GO:0031668</t>
  </si>
  <si>
    <t>cellular response to extracellular stimu...</t>
  </si>
  <si>
    <t>GO:0031669</t>
  </si>
  <si>
    <t>cellular response to nutrient levels</t>
  </si>
  <si>
    <t>GO:0071496</t>
  </si>
  <si>
    <t>cellular response to external stimulus</t>
  </si>
  <si>
    <t>GO:0006796</t>
  </si>
  <si>
    <t>phosphate-containing compound metabolic ...</t>
  </si>
  <si>
    <t>GO:0006793</t>
  </si>
  <si>
    <t>phosphorus metabolic process</t>
  </si>
  <si>
    <t>GO:0006074</t>
  </si>
  <si>
    <t>(1-&gt;3)-beta-D-glucan metabolic process</t>
  </si>
  <si>
    <t>GO:0006075</t>
  </si>
  <si>
    <t>(1-&gt;3)-beta-D-glucan biosynthetic proces...</t>
  </si>
  <si>
    <t>movement of cell or subcellular componen...</t>
  </si>
  <si>
    <t>regulation of cellular component organiz...</t>
  </si>
  <si>
    <t>regulation of microtubule cytoskeleton o...</t>
  </si>
  <si>
    <t>GO:0071840</t>
  </si>
  <si>
    <t>cellular component organization or bioge...</t>
  </si>
  <si>
    <t>regulation of mitotic spindle organizati...</t>
  </si>
  <si>
    <t>microtubule cytoskeleton organization in...</t>
  </si>
  <si>
    <t>positive regulation of protein phosphory...</t>
  </si>
  <si>
    <t>positive regulation of protein kinase ac...</t>
  </si>
  <si>
    <t>positive regulation of phosphorus metabo...</t>
  </si>
  <si>
    <t>positive regulation of phosphate metabol...</t>
  </si>
  <si>
    <t>GO:0016043</t>
  </si>
  <si>
    <t>cellular component organization</t>
  </si>
  <si>
    <t>GO:0071555</t>
  </si>
  <si>
    <t>cell wall organization</t>
  </si>
  <si>
    <t>GO:0045229</t>
  </si>
  <si>
    <t>external encapsulating structure organiz...</t>
  </si>
  <si>
    <t>GO:0051726</t>
  </si>
  <si>
    <t>regulation of cell cycle</t>
  </si>
  <si>
    <t>GO:0009225</t>
  </si>
  <si>
    <t>nucleotide-sugar metabolic process</t>
  </si>
  <si>
    <t>GO:0072593</t>
  </si>
  <si>
    <t>reactive oxygen species metabolic proces...</t>
  </si>
  <si>
    <t>GO:0051276</t>
  </si>
  <si>
    <t>chromosome organization</t>
  </si>
  <si>
    <t>GO:0007088</t>
  </si>
  <si>
    <t>regulation of mitotic nuclear division</t>
  </si>
  <si>
    <t>GO:0007093</t>
  </si>
  <si>
    <t>mitotic cell cycle checkpoint</t>
  </si>
  <si>
    <t>GO:0045930</t>
  </si>
  <si>
    <t>negative regulation of mitotic cell cycl...</t>
  </si>
  <si>
    <t>GO:0007051</t>
  </si>
  <si>
    <t>spindle organization</t>
  </si>
  <si>
    <t>GO:0000226</t>
  </si>
  <si>
    <t>microtubule cytoskeleton organization</t>
  </si>
  <si>
    <t>GO:0006996</t>
  </si>
  <si>
    <t>organelle organization</t>
  </si>
  <si>
    <t>GO:0071669</t>
  </si>
  <si>
    <t>plant-type cell wall organization or bio...</t>
  </si>
  <si>
    <t>GO:0010639</t>
  </si>
  <si>
    <t>negative regulation of organelle organiz...</t>
  </si>
  <si>
    <t>GO:0033044</t>
  </si>
  <si>
    <t>regulation of chromosome organization</t>
  </si>
  <si>
    <t>GO:0051129</t>
  </si>
  <si>
    <t>negative regulation of cellular componen...</t>
  </si>
  <si>
    <t>GO:0051304</t>
  </si>
  <si>
    <t>chromosome separation</t>
  </si>
  <si>
    <t>GO:1901987</t>
  </si>
  <si>
    <t>regulation of cell cycle phase transitio...</t>
  </si>
  <si>
    <t>GO:1901990</t>
  </si>
  <si>
    <t>regulation of mitotic cell cycle phase t...</t>
  </si>
  <si>
    <t>GO:0046165</t>
  </si>
  <si>
    <t>alcohol biosynthetic process</t>
  </si>
  <si>
    <t>GO:0044770</t>
  </si>
  <si>
    <t>cell cycle phase transition</t>
  </si>
  <si>
    <t>GO:0044772</t>
  </si>
  <si>
    <t>mitotic cell cycle phase transition</t>
  </si>
  <si>
    <t>GO:0006979</t>
  </si>
  <si>
    <t>response to oxidative stress</t>
  </si>
  <si>
    <t>GO:0000075</t>
  </si>
  <si>
    <t>cell cycle checkpoint</t>
  </si>
  <si>
    <t>GO:0006259</t>
  </si>
  <si>
    <t>DNA metabolic process</t>
  </si>
  <si>
    <t>GO:0001932</t>
  </si>
  <si>
    <t>regulation of protein phosphorylation</t>
  </si>
  <si>
    <t>GO:0045859</t>
  </si>
  <si>
    <t>regulation of protein kinase activity</t>
  </si>
  <si>
    <t>cellular polysaccharide metabolic proces...</t>
  </si>
  <si>
    <t>GO:0042325</t>
  </si>
  <si>
    <t>regulation of phosphorylation</t>
  </si>
  <si>
    <t>GO:0043549</t>
  </si>
  <si>
    <t>regulation of kinase activity</t>
  </si>
  <si>
    <t>GO:0071103</t>
  </si>
  <si>
    <t>DNA conformation change</t>
  </si>
  <si>
    <t>cell wall macromolecule metabolic proces...</t>
  </si>
  <si>
    <t>GO:0055086</t>
  </si>
  <si>
    <t>nucleobase-containing small molecule met...</t>
  </si>
  <si>
    <t>GO:1901135</t>
  </si>
  <si>
    <t>carbohydrate derivative metabolic proces...</t>
  </si>
  <si>
    <t>GO:0009627</t>
  </si>
  <si>
    <t>systemic acquired resistance</t>
  </si>
  <si>
    <t>GO:0009814</t>
  </si>
  <si>
    <t>defense response, incompatible interacti...</t>
  </si>
  <si>
    <t>cell wall polysaccharide metabolic proce...</t>
  </si>
  <si>
    <t>GO:0042545</t>
  </si>
  <si>
    <t>cell wall modification</t>
  </si>
  <si>
    <t>GO:0006281</t>
  </si>
  <si>
    <t>DNA repair</t>
  </si>
  <si>
    <t>GO:0031401</t>
  </si>
  <si>
    <t>positive regulation of protein modificat...</t>
  </si>
  <si>
    <t>GO:0006955</t>
  </si>
  <si>
    <t>immune response</t>
  </si>
  <si>
    <t>GO:0045087</t>
  </si>
  <si>
    <t>innate immune response</t>
  </si>
  <si>
    <t>GO:0051347</t>
  </si>
  <si>
    <t>positive regulation of transferase activ...</t>
  </si>
  <si>
    <t>GO:0006974</t>
  </si>
  <si>
    <t>cellular response to DNA damage stimulus</t>
  </si>
  <si>
    <t>GO:0009664</t>
  </si>
  <si>
    <t>plant-type cell wall organization</t>
  </si>
  <si>
    <t>GO:0051338</t>
  </si>
  <si>
    <t>regulation of transferase activity</t>
  </si>
  <si>
    <t>GO:0006086</t>
  </si>
  <si>
    <t>acetyl-CoA biosynthetic process from pyr...</t>
  </si>
  <si>
    <t>GO:0002376</t>
  </si>
  <si>
    <t>immune system process</t>
  </si>
  <si>
    <t>GO:1901617</t>
  </si>
  <si>
    <t>organic hydroxy compound biosynthetic pr...</t>
  </si>
  <si>
    <t>GO:0019220</t>
  </si>
  <si>
    <t>regulation of phosphate metabolic proces...</t>
  </si>
  <si>
    <t>GO:0051174</t>
  </si>
  <si>
    <t>regulation of phosphorus metabolic proce...</t>
  </si>
  <si>
    <t>GO:0045786</t>
  </si>
  <si>
    <t>negative regulation of cell cycle</t>
  </si>
  <si>
    <t>GO:0008299</t>
  </si>
  <si>
    <t>isoprenoid biosynthetic process</t>
  </si>
  <si>
    <t>GO:0070838</t>
  </si>
  <si>
    <t>divalent metal ion transport</t>
  </si>
  <si>
    <t>GO:0072511</t>
  </si>
  <si>
    <t>divalent inorganic cation transport</t>
  </si>
  <si>
    <t>GO:0006720</t>
  </si>
  <si>
    <t>isoprenoid metabolic process</t>
  </si>
  <si>
    <t>GO:0008654</t>
  </si>
  <si>
    <t>phospholipid biosynthetic process</t>
  </si>
  <si>
    <t>GO:0019752</t>
  </si>
  <si>
    <t>carboxylic acid metabolic process</t>
  </si>
  <si>
    <t>GO:0043436</t>
  </si>
  <si>
    <t>oxoacid metabolic process</t>
  </si>
  <si>
    <t>GO:0006082</t>
  </si>
  <si>
    <t>organic acid metabolic process</t>
  </si>
  <si>
    <t>GO:0044085</t>
  </si>
  <si>
    <t>cellular component biogenesis</t>
  </si>
  <si>
    <t>3-hydroxyisobutyryl-CoA hydrolase activi...</t>
  </si>
  <si>
    <t>transferase activity, transferring acyl ...</t>
  </si>
  <si>
    <t>GO:0005524</t>
  </si>
  <si>
    <t>ATP binding</t>
  </si>
  <si>
    <t>GO:0016746</t>
  </si>
  <si>
    <t>hydrolase activity, acting on ester bond...</t>
  </si>
  <si>
    <t>GO:0003883</t>
  </si>
  <si>
    <t>CTP synthase activity</t>
  </si>
  <si>
    <t>GO:0042578</t>
  </si>
  <si>
    <t>phosphoric ester hydrolase activity</t>
  </si>
  <si>
    <t>GO:0016791</t>
  </si>
  <si>
    <t>phosphatase activity</t>
  </si>
  <si>
    <t>GO:0016651</t>
  </si>
  <si>
    <t>oxidoreductase activity, acting on NAD(P...</t>
  </si>
  <si>
    <t>GO:0015079</t>
  </si>
  <si>
    <t>potassium ion transmembrane transporter ...</t>
  </si>
  <si>
    <t>GO:0016866</t>
  </si>
  <si>
    <t>intramolecular transferase activity</t>
  </si>
  <si>
    <t>GO:0005516</t>
  </si>
  <si>
    <t>calmodulin binding</t>
  </si>
  <si>
    <t>GO:0000977</t>
  </si>
  <si>
    <t>RNA polymerase II transcription regulato...</t>
  </si>
  <si>
    <t>GO:0016668</t>
  </si>
  <si>
    <t>oxidoreductase activity, acting on a sul...</t>
  </si>
  <si>
    <t>GO:0000976</t>
  </si>
  <si>
    <t>transcription regulatory region sequence...</t>
  </si>
  <si>
    <t>GO:0001067</t>
  </si>
  <si>
    <t>regulatory region nucleic acid binding</t>
  </si>
  <si>
    <t>GO:0008970</t>
  </si>
  <si>
    <t>phospholipase A1 activity</t>
  </si>
  <si>
    <t>GO:0016273</t>
  </si>
  <si>
    <t>arginine N-methyltransferase activity</t>
  </si>
  <si>
    <t>GO:0016274</t>
  </si>
  <si>
    <t>protein-arginine N-methyltransferase act...</t>
  </si>
  <si>
    <t>GO:1990837</t>
  </si>
  <si>
    <t>sequence-specific double-stranded DNA bi...</t>
  </si>
  <si>
    <t>GO:0003854</t>
  </si>
  <si>
    <t>3-beta-hydroxy-delta5-steroid dehydrogen...</t>
  </si>
  <si>
    <t>GO:0033764</t>
  </si>
  <si>
    <t>steroid dehydrogenase activity, acting o...</t>
  </si>
  <si>
    <t>GO:0008061</t>
  </si>
  <si>
    <t>chitin binding</t>
  </si>
  <si>
    <t>GO:0016229</t>
  </si>
  <si>
    <t>steroid dehydrogenase activity</t>
  </si>
  <si>
    <t>hydrolase activity, acting on acid anhyd...</t>
  </si>
  <si>
    <t>transferase activity, transferring glyco...</t>
  </si>
  <si>
    <t>purine ribonucleoside triphosphate bindi...</t>
  </si>
  <si>
    <t>transferase activity, transferring hexos...</t>
  </si>
  <si>
    <t>oxidoreductase activity, acting on perox...</t>
  </si>
  <si>
    <t>galactoside 2-alpha-L-fucosyltransferase...</t>
  </si>
  <si>
    <t>hydrolase activity, acting on glycosyl b...</t>
  </si>
  <si>
    <t>GO:0033293</t>
  </si>
  <si>
    <t>monocarboxylic acid binding</t>
  </si>
  <si>
    <t>hydrolase activity, hydrolyzing O-glycos...</t>
  </si>
  <si>
    <t>GO:0031406</t>
  </si>
  <si>
    <t>carboxylic acid binding</t>
  </si>
  <si>
    <t>GO:0043177</t>
  </si>
  <si>
    <t>organic acid binding</t>
  </si>
  <si>
    <t>GO:0140097</t>
  </si>
  <si>
    <t>catalytic activity, acting on DNA</t>
  </si>
  <si>
    <t>GO:0030599</t>
  </si>
  <si>
    <t>pectinesterase activity</t>
  </si>
  <si>
    <t>GO:0004738</t>
  </si>
  <si>
    <t>pyruvate dehydrogenase activity</t>
  </si>
  <si>
    <t>GO:0004739</t>
  </si>
  <si>
    <t>pyruvate dehydrogenase (acetyl-transferr...</t>
  </si>
  <si>
    <t>xyloglucan:xyloglucosyl transferase acti...</t>
  </si>
  <si>
    <t>GO:0003916</t>
  </si>
  <si>
    <t>DNA topoisomerase activity</t>
  </si>
  <si>
    <t>GO:0016853</t>
  </si>
  <si>
    <t>isomerase activity</t>
  </si>
  <si>
    <t>GO:0016759</t>
  </si>
  <si>
    <t>cellulose synthase activity</t>
  </si>
  <si>
    <t>GO:0016760</t>
  </si>
  <si>
    <t>cellulose synthase (UDP-forming) activit...</t>
  </si>
  <si>
    <t>GO:0016872</t>
  </si>
  <si>
    <t>intramolecular lyase activity</t>
  </si>
  <si>
    <t>GO:0071949</t>
  </si>
  <si>
    <t>FAD binding</t>
  </si>
  <si>
    <t>GO:0004190</t>
  </si>
  <si>
    <t>aspartic-type endopeptidase activity</t>
  </si>
  <si>
    <t>GO:0070001</t>
  </si>
  <si>
    <t>aspartic-type peptidase activity</t>
  </si>
  <si>
    <t>GO:0016624</t>
  </si>
  <si>
    <t>oxidoreductase activity, acting on the a...</t>
  </si>
  <si>
    <t>GO:0016774</t>
  </si>
  <si>
    <t>phosphotransferase activity, carboxyl gr...</t>
  </si>
  <si>
    <t>GO:0035251</t>
  </si>
  <si>
    <t>UDP-glucosyltransferase activity</t>
  </si>
  <si>
    <t>GO:0016717</t>
  </si>
  <si>
    <t>oxidoreductase activity, acting on paire...</t>
  </si>
  <si>
    <t>magnesium ion transmembrane transporter ...</t>
  </si>
  <si>
    <t>oxidoreductase activity, acting on the C...</t>
  </si>
  <si>
    <t>hydrolase activity, acting on carbon-nit...</t>
  </si>
  <si>
    <t>GO:0016810</t>
  </si>
  <si>
    <t>GO:0008483</t>
  </si>
  <si>
    <t>transaminase activity</t>
  </si>
  <si>
    <t>GO:0016769</t>
  </si>
  <si>
    <t>transferase activity, transferring nitro...</t>
  </si>
  <si>
    <t>GO:0047262</t>
  </si>
  <si>
    <t>polygalacturonate 4-alpha-galacturonosyl...</t>
  </si>
  <si>
    <t>GO:0016705</t>
  </si>
  <si>
    <t>GO:0000148</t>
  </si>
  <si>
    <t>1,3-beta-D-glucan synthase complex</t>
  </si>
  <si>
    <t>GO:0030684</t>
  </si>
  <si>
    <t>preribosome</t>
  </si>
  <si>
    <t>GO:0030131</t>
  </si>
  <si>
    <t>clathrin adaptor complex</t>
  </si>
  <si>
    <t>GO:0012510</t>
  </si>
  <si>
    <t>trans-Golgi network transport vesicle me...</t>
  </si>
  <si>
    <t>GO:0030130</t>
  </si>
  <si>
    <t>clathrin coat of trans-Golgi network ves...</t>
  </si>
  <si>
    <t>GO:0030140</t>
  </si>
  <si>
    <t>trans-Golgi network transport vesicle</t>
  </si>
  <si>
    <t>GO:0090575</t>
  </si>
  <si>
    <t>GO:0005791</t>
  </si>
  <si>
    <t>rough endoplasmic reticulum</t>
  </si>
  <si>
    <t>GO:0008023</t>
  </si>
  <si>
    <t>transcription elongation factor complex</t>
  </si>
  <si>
    <t>GO:0030867</t>
  </si>
  <si>
    <t>rough endoplasmic reticulum membrane</t>
  </si>
  <si>
    <t>GO:0005667</t>
  </si>
  <si>
    <t>transcription regulator complex</t>
  </si>
  <si>
    <t>GO:0044391</t>
  </si>
  <si>
    <t>ribosomal subunit</t>
  </si>
  <si>
    <t>intracellular non-membrane-bounded organ...</t>
  </si>
  <si>
    <t>Module 1</t>
  </si>
  <si>
    <t>GO:0051252</t>
  </si>
  <si>
    <t>regulation of RNA metabolic process</t>
  </si>
  <si>
    <t>GO:0019219</t>
  </si>
  <si>
    <t>regulation of nucleobase-containing comp...</t>
  </si>
  <si>
    <t>GO:1903506</t>
  </si>
  <si>
    <t>regulation of nucleic acid-templated tra...</t>
  </si>
  <si>
    <t>GO:2001141</t>
  </si>
  <si>
    <t>regulation of RNA biosynthetic process</t>
  </si>
  <si>
    <t>GO:0009889</t>
  </si>
  <si>
    <t>regulation of biosynthetic process</t>
  </si>
  <si>
    <t>GO:0031326</t>
  </si>
  <si>
    <t>regulation of cellular biosynthetic proc...</t>
  </si>
  <si>
    <t>GO:0010556</t>
  </si>
  <si>
    <t>regulation of macromolecule biosynthetic...</t>
  </si>
  <si>
    <t>GO:2000112</t>
  </si>
  <si>
    <t>regulation of cellular macromolecule bio...</t>
  </si>
  <si>
    <t>GO:1901362</t>
  </si>
  <si>
    <t>organic cyclic compound biosynthetic pro...</t>
  </si>
  <si>
    <t>GO:0019438</t>
  </si>
  <si>
    <t>aromatic compound biosynthetic process</t>
  </si>
  <si>
    <t>GO:0050794</t>
  </si>
  <si>
    <t>regulation of cellular process</t>
  </si>
  <si>
    <t>GO:0080090</t>
  </si>
  <si>
    <t>regulation of primary metabolic process</t>
  </si>
  <si>
    <t>GO:0051171</t>
  </si>
  <si>
    <t>regulation of nitrogen compound metaboli...</t>
  </si>
  <si>
    <t>GO:0031323</t>
  </si>
  <si>
    <t>regulation of cellular metabolic process</t>
  </si>
  <si>
    <t>GO:0010468</t>
  </si>
  <si>
    <t>regulation of gene expression</t>
  </si>
  <si>
    <t>GO:0050789</t>
  </si>
  <si>
    <t>regulation of biological process</t>
  </si>
  <si>
    <t>GO:0018130</t>
  </si>
  <si>
    <t>heterocycle biosynthetic process</t>
  </si>
  <si>
    <t>GO:0034654</t>
  </si>
  <si>
    <t>nucleobase-containing compound biosynthe...</t>
  </si>
  <si>
    <t>GO:0060255</t>
  </si>
  <si>
    <t>regulation of macromolecule metabolic pr...</t>
  </si>
  <si>
    <t>GO:0019222</t>
  </si>
  <si>
    <t>regulation of metabolic process</t>
  </si>
  <si>
    <t>GO:0065007</t>
  </si>
  <si>
    <t>biological regulation</t>
  </si>
  <si>
    <t>GO:0016070</t>
  </si>
  <si>
    <t>RNA metabolic process</t>
  </si>
  <si>
    <t>GO:1901360</t>
  </si>
  <si>
    <t>organic cyclic compound metabolic proces...</t>
  </si>
  <si>
    <t>GO:0006725</t>
  </si>
  <si>
    <t>cellular aromatic compound metabolic pro...</t>
  </si>
  <si>
    <t>GO:0090304</t>
  </si>
  <si>
    <t>nucleic acid metabolic process</t>
  </si>
  <si>
    <t>GO:0046483</t>
  </si>
  <si>
    <t>heterocycle metabolic process</t>
  </si>
  <si>
    <t>GO:0009058</t>
  </si>
  <si>
    <t>biosynthetic process</t>
  </si>
  <si>
    <t>GO:0006139</t>
  </si>
  <si>
    <t>nucleobase-containing compound metabolic...</t>
  </si>
  <si>
    <t>GO:1901576</t>
  </si>
  <si>
    <t>organic substance biosynthetic process</t>
  </si>
  <si>
    <t>GO:0044271</t>
  </si>
  <si>
    <t>cellular nitrogen compound biosynthetic ...</t>
  </si>
  <si>
    <t>GO:0044260</t>
  </si>
  <si>
    <t>cellular macromolecule metabolic process</t>
  </si>
  <si>
    <t>GO:0044249</t>
  </si>
  <si>
    <t>cellular biosynthetic process</t>
  </si>
  <si>
    <t>GO:0009751</t>
  </si>
  <si>
    <t>response to salicylic acid</t>
  </si>
  <si>
    <t>GO:0009863</t>
  </si>
  <si>
    <t>salicylic acid mediated signaling pathwa...</t>
  </si>
  <si>
    <t>GO:0071446</t>
  </si>
  <si>
    <t>cellular response to salicylic acid stim...</t>
  </si>
  <si>
    <t>GO:2000031</t>
  </si>
  <si>
    <t>regulation of salicylic acid mediated si...</t>
  </si>
  <si>
    <t>GO:0014070</t>
  </si>
  <si>
    <t>response to organic cyclic compound</t>
  </si>
  <si>
    <t>GO:0071407</t>
  </si>
  <si>
    <t>cellular response to organic cyclic comp...</t>
  </si>
  <si>
    <t>GO:0009072</t>
  </si>
  <si>
    <t>aromatic amino acid family metabolic pro...</t>
  </si>
  <si>
    <t>GO:0016311</t>
  </si>
  <si>
    <t>dephosphorylation</t>
  </si>
  <si>
    <t>GO:0009059</t>
  </si>
  <si>
    <t>macromolecule biosynthetic process</t>
  </si>
  <si>
    <t>GO:0034645</t>
  </si>
  <si>
    <t>cellular macromolecule biosynthetic proc...</t>
  </si>
  <si>
    <t>GO:0005991</t>
  </si>
  <si>
    <t>trehalose metabolic process</t>
  </si>
  <si>
    <t>GO:0010467</t>
  </si>
  <si>
    <t>gene expression</t>
  </si>
  <si>
    <t>GO:0006470</t>
  </si>
  <si>
    <t>protein dephosphorylation</t>
  </si>
  <si>
    <t>GO:0009312</t>
  </si>
  <si>
    <t>oligosaccharide biosynthetic process</t>
  </si>
  <si>
    <t>GO:0046351</t>
  </si>
  <si>
    <t>disaccharide biosynthetic process</t>
  </si>
  <si>
    <t>GO:0009311</t>
  </si>
  <si>
    <t>oligosaccharide metabolic process</t>
  </si>
  <si>
    <t>GO:0009073</t>
  </si>
  <si>
    <t>aromatic amino acid family biosynthetic ...</t>
  </si>
  <si>
    <t>GO:0009408</t>
  </si>
  <si>
    <t>response to heat</t>
  </si>
  <si>
    <t>GO:0005984</t>
  </si>
  <si>
    <t>disaccharide metabolic process</t>
  </si>
  <si>
    <t>GO:0016567</t>
  </si>
  <si>
    <t>protein ubiquitination</t>
  </si>
  <si>
    <t>GO:0034641</t>
  </si>
  <si>
    <t>cellular nitrogen compound metabolic pro...</t>
  </si>
  <si>
    <t>GO:0032446</t>
  </si>
  <si>
    <t>protein modification by small protein co...</t>
  </si>
  <si>
    <t>GO:1901700</t>
  </si>
  <si>
    <t>response to oxygen-containing compound</t>
  </si>
  <si>
    <t>GO:0007154</t>
  </si>
  <si>
    <t>cell communication</t>
  </si>
  <si>
    <t>GO:0071310</t>
  </si>
  <si>
    <t>cellular response to organic substance</t>
  </si>
  <si>
    <t>GO:0016053</t>
  </si>
  <si>
    <t>organic acid biosynthetic process</t>
  </si>
  <si>
    <t>GO:0046394</t>
  </si>
  <si>
    <t>carboxylic acid biosynthetic process</t>
  </si>
  <si>
    <t>GO:0009074</t>
  </si>
  <si>
    <t>aromatic amino acid family catabolic pro...</t>
  </si>
  <si>
    <t>GO:0045927</t>
  </si>
  <si>
    <t>positive regulation of growth</t>
  </si>
  <si>
    <t>GO:0008652</t>
  </si>
  <si>
    <t>cellular amino acid biosynthetic process</t>
  </si>
  <si>
    <t>GO:0006558</t>
  </si>
  <si>
    <t>L-phenylalanine metabolic process</t>
  </si>
  <si>
    <t>GO:1902221</t>
  </si>
  <si>
    <t>erythrose 4-phosphate/phosphoenolpyruvat...</t>
  </si>
  <si>
    <t>GO:0009095</t>
  </si>
  <si>
    <t>GO:0070887</t>
  </si>
  <si>
    <t>cellular response to chemical stimulus</t>
  </si>
  <si>
    <t>GO:0006464</t>
  </si>
  <si>
    <t>cellular protein modification process</t>
  </si>
  <si>
    <t>GO:0036211</t>
  </si>
  <si>
    <t>protein modification process</t>
  </si>
  <si>
    <t>GO:0009966</t>
  </si>
  <si>
    <t>regulation of signal transduction</t>
  </si>
  <si>
    <t>GO:0010646</t>
  </si>
  <si>
    <t>regulation of cell communication</t>
  </si>
  <si>
    <t>GO:0023051</t>
  </si>
  <si>
    <t>regulation of signaling</t>
  </si>
  <si>
    <t>GO:0044283</t>
  </si>
  <si>
    <t>small molecule biosynthetic process</t>
  </si>
  <si>
    <t>GO:0043170</t>
  </si>
  <si>
    <t>macromolecule metabolic process</t>
  </si>
  <si>
    <t>GO:1901701</t>
  </si>
  <si>
    <t>cellular response to oxygen-containing c...</t>
  </si>
  <si>
    <t>GO:0001101</t>
  </si>
  <si>
    <t>response to acid chemical</t>
  </si>
  <si>
    <t>GO:0009415</t>
  </si>
  <si>
    <t>response to water</t>
  </si>
  <si>
    <t>GO:0006568</t>
  </si>
  <si>
    <t>tryptophan metabolic process</t>
  </si>
  <si>
    <t>GO:0006586</t>
  </si>
  <si>
    <t>indolalkylamine metabolic process</t>
  </si>
  <si>
    <t>GO:0042430</t>
  </si>
  <si>
    <t>indole-containing compound metabolic pro...</t>
  </si>
  <si>
    <t>GO:0048583</t>
  </si>
  <si>
    <t>regulation of response to stimulus</t>
  </si>
  <si>
    <t>&lt; 1e-30</t>
  </si>
  <si>
    <t>GO:0140110</t>
  </si>
  <si>
    <t>transcription regulator activity</t>
  </si>
  <si>
    <t>GO:0098772</t>
  </si>
  <si>
    <t>molecular function regulator</t>
  </si>
  <si>
    <t>GO:0003677</t>
  </si>
  <si>
    <t>DNA binding</t>
  </si>
  <si>
    <t>GO:0043565</t>
  </si>
  <si>
    <t>sequence-specific DNA binding</t>
  </si>
  <si>
    <t>GO:0016702</t>
  </si>
  <si>
    <t>oxidoreductase activity, acting on singl...</t>
  </si>
  <si>
    <t>GO:0051213</t>
  </si>
  <si>
    <t>dioxygenase activity</t>
  </si>
  <si>
    <t>GO:0016701</t>
  </si>
  <si>
    <t>GO:0004842</t>
  </si>
  <si>
    <t>ubiquitin-protein transferase activity</t>
  </si>
  <si>
    <t>GO:0005509</t>
  </si>
  <si>
    <t>calcium ion binding</t>
  </si>
  <si>
    <t>GO:0019787</t>
  </si>
  <si>
    <t>ubiquitin-like protein transferase activ...</t>
  </si>
  <si>
    <t>GO:0004722</t>
  </si>
  <si>
    <t>protein serine/threonine phosphatase act...</t>
  </si>
  <si>
    <t>GO:0004721</t>
  </si>
  <si>
    <t>phosphoprotein phosphatase activity</t>
  </si>
  <si>
    <t>GO:0030976</t>
  </si>
  <si>
    <t>thiamine pyrophosphate binding</t>
  </si>
  <si>
    <t>GO:1901681</t>
  </si>
  <si>
    <t>sulfur compound binding</t>
  </si>
  <si>
    <t>GO:0140103</t>
  </si>
  <si>
    <t>catalytic activity, acting on a glycopro...</t>
  </si>
  <si>
    <t>GO:0033926</t>
  </si>
  <si>
    <t>glycopeptide alpha-N-acetylgalactosamini...</t>
  </si>
  <si>
    <t>GO:0031418</t>
  </si>
  <si>
    <t>L-ascorbic acid binding</t>
  </si>
  <si>
    <t>GO:0016671</t>
  </si>
  <si>
    <t>GO:0016829</t>
  </si>
  <si>
    <t>lyase activity</t>
  </si>
  <si>
    <t>GO:0004805</t>
  </si>
  <si>
    <t>trehalose-phosphatase activity</t>
  </si>
  <si>
    <t>GO:0043169</t>
  </si>
  <si>
    <t>cation binding</t>
  </si>
  <si>
    <t>GO:0048029</t>
  </si>
  <si>
    <t>monosaccharide binding</t>
  </si>
  <si>
    <t>GO:0019203</t>
  </si>
  <si>
    <t>carbohydrate phosphatase activity</t>
  </si>
  <si>
    <t>GO:0140096</t>
  </si>
  <si>
    <t>catalytic activity, acting on a protein</t>
  </si>
  <si>
    <t>Module 2</t>
  </si>
  <si>
    <t>GO:0007010</t>
  </si>
  <si>
    <t>cytoskeleton organization</t>
  </si>
  <si>
    <t>GO:0008610</t>
  </si>
  <si>
    <t>lipid biosynthetic process</t>
  </si>
  <si>
    <t>GO:0009808</t>
  </si>
  <si>
    <t>lignin metabolic process</t>
  </si>
  <si>
    <t>GO:0046271</t>
  </si>
  <si>
    <t>phenylpropanoid catabolic process</t>
  </si>
  <si>
    <t>GO:0046274</t>
  </si>
  <si>
    <t>lignin catabolic process</t>
  </si>
  <si>
    <t>GO:0009698</t>
  </si>
  <si>
    <t>phenylpropanoid metabolic process</t>
  </si>
  <si>
    <t>GO:0030243</t>
  </si>
  <si>
    <t>cellulose metabolic process</t>
  </si>
  <si>
    <t>GO:0030244</t>
  </si>
  <si>
    <t>cellulose biosynthetic process</t>
  </si>
  <si>
    <t>GO:0006260</t>
  </si>
  <si>
    <t>DNA replication</t>
  </si>
  <si>
    <t>GO:0019748</t>
  </si>
  <si>
    <t>secondary metabolic process</t>
  </si>
  <si>
    <t>GO:0006270</t>
  </si>
  <si>
    <t>DNA replication initiation</t>
  </si>
  <si>
    <t>GO:0016049</t>
  </si>
  <si>
    <t>cell growth</t>
  </si>
  <si>
    <t>GO:0006265</t>
  </si>
  <si>
    <t>DNA topological change</t>
  </si>
  <si>
    <t>GO:0006629</t>
  </si>
  <si>
    <t>lipid metabolic process</t>
  </si>
  <si>
    <t>GO:0009250</t>
  </si>
  <si>
    <t>glucan biosynthetic process</t>
  </si>
  <si>
    <t>GO:0000271</t>
  </si>
  <si>
    <t>polysaccharide biosynthetic process</t>
  </si>
  <si>
    <t>GO:0033692</t>
  </si>
  <si>
    <t>cellular polysaccharide biosynthetic pro...</t>
  </si>
  <si>
    <t>GO:0051273</t>
  </si>
  <si>
    <t>beta-glucan metabolic process</t>
  </si>
  <si>
    <t>GO:0051274</t>
  </si>
  <si>
    <t>beta-glucan biosynthetic process</t>
  </si>
  <si>
    <t>GO:0044255</t>
  </si>
  <si>
    <t>cellular lipid metabolic process</t>
  </si>
  <si>
    <t>GO:0016773</t>
  </si>
  <si>
    <t>phosphotransferase activity, alcohol gro...</t>
  </si>
  <si>
    <t>GO:0016772</t>
  </si>
  <si>
    <t>transferase activity, transferring phosp...</t>
  </si>
  <si>
    <t>GO:0016301</t>
  </si>
  <si>
    <t>kinase activity</t>
  </si>
  <si>
    <t>GO:0005507</t>
  </si>
  <si>
    <t>copper ion binding</t>
  </si>
  <si>
    <t>GO:0052716</t>
  </si>
  <si>
    <t>hydroquinone:oxygen oxidoreductase activ...</t>
  </si>
  <si>
    <t>GO:0020037</t>
  </si>
  <si>
    <t>heme binding</t>
  </si>
  <si>
    <t>GO:0046906</t>
  </si>
  <si>
    <t>tetrapyrrole binding</t>
  </si>
  <si>
    <t>GO:0015267</t>
  </si>
  <si>
    <t>channel activity</t>
  </si>
  <si>
    <t>GO:0022803</t>
  </si>
  <si>
    <t>passive transmembrane transporter activi...</t>
  </si>
  <si>
    <t>GO:0016682</t>
  </si>
  <si>
    <t>oxidoreductase activity, acting on diphe...</t>
  </si>
  <si>
    <t>GO:0004180</t>
  </si>
  <si>
    <t>carboxypeptidase activity</t>
  </si>
  <si>
    <t>GO:0022857</t>
  </si>
  <si>
    <t>transmembrane transporter activity</t>
  </si>
  <si>
    <t>GO:0004185</t>
  </si>
  <si>
    <t>serine-type carboxypeptidase activity</t>
  </si>
  <si>
    <t>GO:0016679</t>
  </si>
  <si>
    <t>GO:0070008</t>
  </si>
  <si>
    <t>serine-type exopeptidase activity</t>
  </si>
  <si>
    <t>GO:0005215</t>
  </si>
  <si>
    <t>transporter activity</t>
  </si>
  <si>
    <t>GO:0042626</t>
  </si>
  <si>
    <t>ATPase-coupled transmembrane transporter...</t>
  </si>
  <si>
    <t>GO:0003887</t>
  </si>
  <si>
    <t>DNA-directed DNA polymerase activity</t>
  </si>
  <si>
    <t>GO:0034061</t>
  </si>
  <si>
    <t>DNA polymerase activity</t>
  </si>
  <si>
    <t>GO:0008236</t>
  </si>
  <si>
    <t>serine-type peptidase activity</t>
  </si>
  <si>
    <t>GO:0017171</t>
  </si>
  <si>
    <t>serine hydrolase activity</t>
  </si>
  <si>
    <t>GO:0015399</t>
  </si>
  <si>
    <t>primary active transmembrane transporter...</t>
  </si>
  <si>
    <t>Module 3</t>
  </si>
  <si>
    <t>GO:0043412</t>
  </si>
  <si>
    <t>macromolecule modification</t>
  </si>
  <si>
    <t>GO:0009639</t>
  </si>
  <si>
    <t>response to red or far red light</t>
  </si>
  <si>
    <t>GO:0055085</t>
  </si>
  <si>
    <t>transmembrane transport</t>
  </si>
  <si>
    <t>GO:0051235</t>
  </si>
  <si>
    <t>maintenance of location</t>
  </si>
  <si>
    <t>GO:0009959</t>
  </si>
  <si>
    <t>negative gravitropism</t>
  </si>
  <si>
    <t>GO:1901137</t>
  </si>
  <si>
    <t>carbohydrate derivative biosynthetic pro...</t>
  </si>
  <si>
    <t>GO:0009629</t>
  </si>
  <si>
    <t>response to gravity</t>
  </si>
  <si>
    <t>GO:0009630</t>
  </si>
  <si>
    <t>gravitropism</t>
  </si>
  <si>
    <t>GO:0030001</t>
  </si>
  <si>
    <t>metal ion transport</t>
  </si>
  <si>
    <t>GO:0000155</t>
  </si>
  <si>
    <t>phosphorelay sensor kinase activity</t>
  </si>
  <si>
    <t>GO:0004673</t>
  </si>
  <si>
    <t>protein histidine kinase activity</t>
  </si>
  <si>
    <t>GO:0016775</t>
  </si>
  <si>
    <t>phosphotransferase activity, nitrogenous...</t>
  </si>
  <si>
    <t>GO:0140299</t>
  </si>
  <si>
    <t>small molecule sensor activity</t>
  </si>
  <si>
    <t>GO:0004386</t>
  </si>
  <si>
    <t>helicase activity</t>
  </si>
  <si>
    <t>GO:0005488</t>
  </si>
  <si>
    <t>binding</t>
  </si>
  <si>
    <t>GO:0005249</t>
  </si>
  <si>
    <t>voltage-gated potassium channel activity</t>
  </si>
  <si>
    <t>GO:0015662</t>
  </si>
  <si>
    <t>ion transmembrane transporter activity, ...</t>
  </si>
  <si>
    <t>GO:0017056</t>
  </si>
  <si>
    <t>structural constituent of nuclear pore</t>
  </si>
  <si>
    <t>Module 4</t>
  </si>
  <si>
    <t>GO:0048511</t>
  </si>
  <si>
    <t>rhythmic process</t>
  </si>
  <si>
    <t>GO:0042752</t>
  </si>
  <si>
    <t>regulation of circadian rhythm</t>
  </si>
  <si>
    <t>GO:0009628</t>
  </si>
  <si>
    <t>response to abiotic stimulus</t>
  </si>
  <si>
    <t>GO:0009409</t>
  </si>
  <si>
    <t>response to cold</t>
  </si>
  <si>
    <t>GO:0009856</t>
  </si>
  <si>
    <t>pollination</t>
  </si>
  <si>
    <t>GO:0044706</t>
  </si>
  <si>
    <t>multi-multicellular organism process</t>
  </si>
  <si>
    <t>GO:0009606</t>
  </si>
  <si>
    <t>tropism</t>
  </si>
  <si>
    <t>GO:0051704</t>
  </si>
  <si>
    <t>multi-organism process</t>
  </si>
  <si>
    <t>GO:0009266</t>
  </si>
  <si>
    <t>response to temperature stimulus</t>
  </si>
  <si>
    <t>GO:0055114</t>
  </si>
  <si>
    <t>oxidation-reduction process</t>
  </si>
  <si>
    <t>GO:0009637</t>
  </si>
  <si>
    <t>response to blue light</t>
  </si>
  <si>
    <t>GO:0046914</t>
  </si>
  <si>
    <t>transition metal ion binding</t>
  </si>
  <si>
    <t>GO:0047834</t>
  </si>
  <si>
    <t>D-threo-aldose 1-dehydrogenase activity</t>
  </si>
  <si>
    <t>GO:0046872</t>
  </si>
  <si>
    <t>metal ion binding</t>
  </si>
  <si>
    <t>Module 5</t>
  </si>
  <si>
    <t>GO:0046470</t>
  </si>
  <si>
    <t>phosphatidylcholine metabolic process</t>
  </si>
  <si>
    <t>GO:0006810</t>
  </si>
  <si>
    <t>transport</t>
  </si>
  <si>
    <t>GO:0051234</t>
  </si>
  <si>
    <t>establishment of localization</t>
  </si>
  <si>
    <t>GO:0045333</t>
  </si>
  <si>
    <t>cellular respiration</t>
  </si>
  <si>
    <t>GO:0051179</t>
  </si>
  <si>
    <t>localization</t>
  </si>
  <si>
    <t>GO:0071702</t>
  </si>
  <si>
    <t>organic substance transport</t>
  </si>
  <si>
    <t>GO:0006099</t>
  </si>
  <si>
    <t>tricarboxylic acid cycle</t>
  </si>
  <si>
    <t>GO:0009060</t>
  </si>
  <si>
    <t>aerobic respiration</t>
  </si>
  <si>
    <t>GO:0015780</t>
  </si>
  <si>
    <t>nucleotide-sugar transmembrane transport</t>
  </si>
  <si>
    <t>GO:0015980</t>
  </si>
  <si>
    <t>energy derivation by oxidation of organi...</t>
  </si>
  <si>
    <t>GO:0015833</t>
  </si>
  <si>
    <t>peptide transport</t>
  </si>
  <si>
    <t>GO:0043648</t>
  </si>
  <si>
    <t>dicarboxylic acid metabolic process</t>
  </si>
  <si>
    <t>GO:0042886</t>
  </si>
  <si>
    <t>amide transport</t>
  </si>
  <si>
    <t>GO:0033036</t>
  </si>
  <si>
    <t>macromolecule localization</t>
  </si>
  <si>
    <t>GO:0071705</t>
  </si>
  <si>
    <t>nitrogen compound transport</t>
  </si>
  <si>
    <t>GO:0090481</t>
  </si>
  <si>
    <t>pyrimidine nucleotide-sugar transmembran...</t>
  </si>
  <si>
    <t>GO:0004620</t>
  </si>
  <si>
    <t>phospholipase activity</t>
  </si>
  <si>
    <t>GO:0016298</t>
  </si>
  <si>
    <t>lipase activity</t>
  </si>
  <si>
    <t>GO:0004630</t>
  </si>
  <si>
    <t>phospholipase D activity</t>
  </si>
  <si>
    <t>GO:0016854</t>
  </si>
  <si>
    <t>racemase and epimerase activity</t>
  </si>
  <si>
    <t>GO:0016857</t>
  </si>
  <si>
    <t>racemase and epimerase activity, acting ...</t>
  </si>
  <si>
    <t>GO:0005096</t>
  </si>
  <si>
    <t>GTPase activator activity</t>
  </si>
  <si>
    <t>GO:0005338</t>
  </si>
  <si>
    <t>nucleotide-sugar transmembrane transport...</t>
  </si>
  <si>
    <t>GO:0015018</t>
  </si>
  <si>
    <t>galactosylgalactosylxylosylprotein 3-bet...</t>
  </si>
  <si>
    <t>GO:0008081</t>
  </si>
  <si>
    <t>phosphoric diester hydrolase activity</t>
  </si>
  <si>
    <t>GO:0015165</t>
  </si>
  <si>
    <t>GO:0030060</t>
  </si>
  <si>
    <t>L-malate dehydrogenase activity</t>
  </si>
  <si>
    <t>GO:0008289</t>
  </si>
  <si>
    <t>lipid binding</t>
  </si>
  <si>
    <t>GO:0015085</t>
  </si>
  <si>
    <t>calcium ion transmembrane transporter ac...</t>
  </si>
  <si>
    <t>GO:0050664</t>
  </si>
  <si>
    <t>Module 6</t>
  </si>
  <si>
    <t>GO:0006596</t>
  </si>
  <si>
    <t>polyamine biosynthetic process</t>
  </si>
  <si>
    <t>GO:0006022</t>
  </si>
  <si>
    <t>aminoglycan metabolic process</t>
  </si>
  <si>
    <t>GO:0006026</t>
  </si>
  <si>
    <t>aminoglycan catabolic process</t>
  </si>
  <si>
    <t>GO:0006030</t>
  </si>
  <si>
    <t>chitin metabolic process</t>
  </si>
  <si>
    <t>GO:0006032</t>
  </si>
  <si>
    <t>chitin catabolic process</t>
  </si>
  <si>
    <t>GO:0009738</t>
  </si>
  <si>
    <t>abscisic acid-activated signaling pathwa...</t>
  </si>
  <si>
    <t>GO:0016998</t>
  </si>
  <si>
    <t>cell wall macromolecule catabolic proces...</t>
  </si>
  <si>
    <t>GO:0046348</t>
  </si>
  <si>
    <t>amino sugar catabolic process</t>
  </si>
  <si>
    <t>GO:0071215</t>
  </si>
  <si>
    <t>cellular response to abscisic acid stimu...</t>
  </si>
  <si>
    <t>GO:0097306</t>
  </si>
  <si>
    <t>cellular response to alcohol</t>
  </si>
  <si>
    <t>GO:1901071</t>
  </si>
  <si>
    <t>glucosamine-containing compound metaboli...</t>
  </si>
  <si>
    <t>GO:1901072</t>
  </si>
  <si>
    <t>glucosamine-containing compound cataboli...</t>
  </si>
  <si>
    <t>GO:0006595</t>
  </si>
  <si>
    <t>polyamine metabolic process</t>
  </si>
  <si>
    <t>GO:0006040</t>
  </si>
  <si>
    <t>amino sugar metabolic process</t>
  </si>
  <si>
    <t>GO:0009309</t>
  </si>
  <si>
    <t>amine biosynthetic process</t>
  </si>
  <si>
    <t>GO:0042401</t>
  </si>
  <si>
    <t>cellular biogenic amine biosynthetic pro...</t>
  </si>
  <si>
    <t>GO:0008216</t>
  </si>
  <si>
    <t>spermidine metabolic process</t>
  </si>
  <si>
    <t>GO:0008295</t>
  </si>
  <si>
    <t>spermidine biosynthetic process</t>
  </si>
  <si>
    <t>GO:0009765</t>
  </si>
  <si>
    <t>photosynthesis, light harvesting</t>
  </si>
  <si>
    <t>GO:0009737</t>
  </si>
  <si>
    <t>response to abscisic acid</t>
  </si>
  <si>
    <t>GO:0097305</t>
  </si>
  <si>
    <t>response to alcohol</t>
  </si>
  <si>
    <t>GO:0009755</t>
  </si>
  <si>
    <t>hormone-mediated signaling pathway</t>
  </si>
  <si>
    <t>GO:0032870</t>
  </si>
  <si>
    <t>cellular response to hormone stimulus</t>
  </si>
  <si>
    <t>GO:0071495</t>
  </si>
  <si>
    <t>cellular response to endogenous stimulus</t>
  </si>
  <si>
    <t>GO:0019684</t>
  </si>
  <si>
    <t>photosynthesis, light reaction</t>
  </si>
  <si>
    <t>GO:0044248</t>
  </si>
  <si>
    <t>cellular catabolic process</t>
  </si>
  <si>
    <t>GO:1901136</t>
  </si>
  <si>
    <t>carbohydrate derivative catabolic proces...</t>
  </si>
  <si>
    <t>GO:0071396</t>
  </si>
  <si>
    <t>cellular response to lipid</t>
  </si>
  <si>
    <t>GO:0008272</t>
  </si>
  <si>
    <t>sulfate transport</t>
  </si>
  <si>
    <t>GO:0072348</t>
  </si>
  <si>
    <t>sulfur compound transport</t>
  </si>
  <si>
    <t>GO:0016830</t>
  </si>
  <si>
    <t>carbon-carbon lyase activity</t>
  </si>
  <si>
    <t>GO:0004568</t>
  </si>
  <si>
    <t>chitinase activity</t>
  </si>
  <si>
    <t>GO:0004866</t>
  </si>
  <si>
    <t>endopeptidase inhibitor activity</t>
  </si>
  <si>
    <t>GO:0030414</t>
  </si>
  <si>
    <t>peptidase inhibitor activity</t>
  </si>
  <si>
    <t>GO:0061135</t>
  </si>
  <si>
    <t>endopeptidase regulator activity</t>
  </si>
  <si>
    <t>GO:0061134</t>
  </si>
  <si>
    <t>peptidase regulator activity</t>
  </si>
  <si>
    <t>GO:0004864</t>
  </si>
  <si>
    <t>protein phosphatase inhibitor activity</t>
  </si>
  <si>
    <t>GO:0019212</t>
  </si>
  <si>
    <t>phosphatase inhibitor activity</t>
  </si>
  <si>
    <t>GO:0016831</t>
  </si>
  <si>
    <t>carboxy-lyase activity</t>
  </si>
  <si>
    <t>GO:0004857</t>
  </si>
  <si>
    <t>enzyme inhibitor activity</t>
  </si>
  <si>
    <t>GO:0004089</t>
  </si>
  <si>
    <t>carbonate dehydratase activity</t>
  </si>
  <si>
    <t>GO:0050660</t>
  </si>
  <si>
    <t>flavin adenine dinucleotide binding</t>
  </si>
  <si>
    <t>GO:0008271</t>
  </si>
  <si>
    <t>secondary active sulfate transmembrane t...</t>
  </si>
  <si>
    <t>GO:0015116</t>
  </si>
  <si>
    <t>sulfate transmembrane transporter activi...</t>
  </si>
  <si>
    <t>GO:1901682</t>
  </si>
  <si>
    <t>sulfur compound transmembrane transporte...</t>
  </si>
  <si>
    <t>GO:0008234</t>
  </si>
  <si>
    <t>cysteine-type peptidase activity</t>
  </si>
  <si>
    <t>GO:0008242</t>
  </si>
  <si>
    <t>omega peptidase activity</t>
  </si>
  <si>
    <t>Module 7</t>
  </si>
  <si>
    <t>GO:0009451</t>
  </si>
  <si>
    <t>RNA modification</t>
  </si>
  <si>
    <t>GO:0042440</t>
  </si>
  <si>
    <t>pigment metabolic process</t>
  </si>
  <si>
    <t>GO:0048367</t>
  </si>
  <si>
    <t>shoot system development</t>
  </si>
  <si>
    <t>GO:0042910</t>
  </si>
  <si>
    <t>xenobiotic transmembrane transporter act...</t>
  </si>
  <si>
    <t>GO:0046983</t>
  </si>
  <si>
    <t>protein dimerization activity</t>
  </si>
  <si>
    <t>Module 8</t>
  </si>
  <si>
    <t>GO:0007165</t>
  </si>
  <si>
    <t>signal transduction</t>
  </si>
  <si>
    <t>GO:0023052</t>
  </si>
  <si>
    <t>signaling</t>
  </si>
  <si>
    <t>GO:0009987</t>
  </si>
  <si>
    <t>cellular process</t>
  </si>
  <si>
    <t>GO:0016226</t>
  </si>
  <si>
    <t>iron-sulfur cluster assembly</t>
  </si>
  <si>
    <t>GO:0031163</t>
  </si>
  <si>
    <t>metallo-sulfur cluster assembly</t>
  </si>
  <si>
    <t>Module 9</t>
  </si>
  <si>
    <t>GO:0006366</t>
  </si>
  <si>
    <t>transcription by RNA polymerase II</t>
  </si>
  <si>
    <t>GO:0006352</t>
  </si>
  <si>
    <t>DNA-templated transcription, initiation</t>
  </si>
  <si>
    <t>GO:0010033</t>
  </si>
  <si>
    <t>response to organic substance</t>
  </si>
  <si>
    <t>GO:0051641</t>
  </si>
  <si>
    <t>cellular localization</t>
  </si>
  <si>
    <t>GO:0071985</t>
  </si>
  <si>
    <t>multivesicular body sorting pathway</t>
  </si>
  <si>
    <t>GO:0034622</t>
  </si>
  <si>
    <t>cellular protein-containing complex asse...</t>
  </si>
  <si>
    <t>GO:0065003</t>
  </si>
  <si>
    <t>protein-containing complex assembly</t>
  </si>
  <si>
    <t>GO:0006383</t>
  </si>
  <si>
    <t>transcription by RNA polymerase III</t>
  </si>
  <si>
    <t>GO:0046907</t>
  </si>
  <si>
    <t>intracellular transport</t>
  </si>
  <si>
    <t>GO:0042221</t>
  </si>
  <si>
    <t>response to chemical</t>
  </si>
  <si>
    <t>GO:0051716</t>
  </si>
  <si>
    <t>cellular response to stimulus</t>
  </si>
  <si>
    <t>GO:0051649</t>
  </si>
  <si>
    <t>establishment of localization in cell</t>
  </si>
  <si>
    <t>GO:0010181</t>
  </si>
  <si>
    <t>FMN binding</t>
  </si>
  <si>
    <t>GO:0004869</t>
  </si>
  <si>
    <t>cysteine-type endopeptidase inhibitor ac...</t>
  </si>
  <si>
    <t>GO:0000030</t>
  </si>
  <si>
    <t>mannosyltransferase activity</t>
  </si>
  <si>
    <t>GO:0015108</t>
  </si>
  <si>
    <t>chloride transmembrane transporter activ...</t>
  </si>
  <si>
    <t>Module 10</t>
  </si>
  <si>
    <t>GO:0034220</t>
  </si>
  <si>
    <t>ion transmembrane transport</t>
  </si>
  <si>
    <t>GO:0009056</t>
  </si>
  <si>
    <t>catabolic process</t>
  </si>
  <si>
    <t>GO:0000041</t>
  </si>
  <si>
    <t>transition metal ion transport</t>
  </si>
  <si>
    <t>GO:0098660</t>
  </si>
  <si>
    <t>inorganic ion transmembrane transport</t>
  </si>
  <si>
    <t>GO:1901575</t>
  </si>
  <si>
    <t>organic substance catabolic process</t>
  </si>
  <si>
    <t>GO:0006091</t>
  </si>
  <si>
    <t>generation of precursor metabolites and ...</t>
  </si>
  <si>
    <t>GO:0006829</t>
  </si>
  <si>
    <t>zinc ion transport</t>
  </si>
  <si>
    <t>GO:0071577</t>
  </si>
  <si>
    <t>zinc ion transmembrane transport</t>
  </si>
  <si>
    <t>GO:0006090</t>
  </si>
  <si>
    <t>pyruvate metabolic process</t>
  </si>
  <si>
    <t>GO:0010016</t>
  </si>
  <si>
    <t>shoot system morphogenesis</t>
  </si>
  <si>
    <t>GO:0098655</t>
  </si>
  <si>
    <t>cation transmembrane transport</t>
  </si>
  <si>
    <t>GO:0098662</t>
  </si>
  <si>
    <t>inorganic cation transmembrane transport</t>
  </si>
  <si>
    <t>GO:0016052</t>
  </si>
  <si>
    <t>carbohydrate catabolic process</t>
  </si>
  <si>
    <t>GO:0006098</t>
  </si>
  <si>
    <t>pentose-phosphate shunt</t>
  </si>
  <si>
    <t>GO:0006740</t>
  </si>
  <si>
    <t>NADPH regeneration</t>
  </si>
  <si>
    <t>GO:0051156</t>
  </si>
  <si>
    <t>glucose 6-phosphate metabolic process</t>
  </si>
  <si>
    <t>GO:0009725</t>
  </si>
  <si>
    <t>response to hormone</t>
  </si>
  <si>
    <t>GO:0009719</t>
  </si>
  <si>
    <t>response to endogenous stimulus</t>
  </si>
  <si>
    <t>GO:0032787</t>
  </si>
  <si>
    <t>monocarboxylic acid metabolic process</t>
  </si>
  <si>
    <t>GO:0006739</t>
  </si>
  <si>
    <t>NADP metabolic process</t>
  </si>
  <si>
    <t>GO:0009690</t>
  </si>
  <si>
    <t>cytokinin metabolic process</t>
  </si>
  <si>
    <t>GO:0034754</t>
  </si>
  <si>
    <t>cellular hormone metabolic process</t>
  </si>
  <si>
    <t>GO:0042445</t>
  </si>
  <si>
    <t>hormone metabolic process</t>
  </si>
  <si>
    <t>GO:0046915</t>
  </si>
  <si>
    <t>transition metal ion transmembrane trans...</t>
  </si>
  <si>
    <t>GO:0004332</t>
  </si>
  <si>
    <t>fructose-bisphosphate aldolase activity</t>
  </si>
  <si>
    <t>GO:0005385</t>
  </si>
  <si>
    <t>zinc ion transmembrane transporter activ...</t>
  </si>
  <si>
    <t>GO:0016832</t>
  </si>
  <si>
    <t>aldehyde-lyase activity</t>
  </si>
  <si>
    <t>GO:0019139</t>
  </si>
  <si>
    <t>cytokinin dehydrogenase activity</t>
  </si>
  <si>
    <t>GO:0016861</t>
  </si>
  <si>
    <t>intramolecular oxidoreductase activity, ...</t>
  </si>
  <si>
    <t>GO:0060089</t>
  </si>
  <si>
    <t>molecular transducer activity</t>
  </si>
  <si>
    <t>Module 11</t>
  </si>
  <si>
    <t>GO:0044242</t>
  </si>
  <si>
    <t>cellular lipid catabolic process</t>
  </si>
  <si>
    <t>GO:0048585</t>
  </si>
  <si>
    <t>negative regulation of response to stimu...</t>
  </si>
  <si>
    <t>GO:0043094</t>
  </si>
  <si>
    <t>cellular metabolic compound salvage</t>
  </si>
  <si>
    <t>GO:0004611</t>
  </si>
  <si>
    <t>phosphoenolpyruvate carboxykinase activi...</t>
  </si>
  <si>
    <t>GO:0016634</t>
  </si>
  <si>
    <t>GO:0046912</t>
  </si>
  <si>
    <t>GO:0008083</t>
  </si>
  <si>
    <t>growth factor activity</t>
  </si>
  <si>
    <t>GO:0030545</t>
  </si>
  <si>
    <t>receptor regulator activity</t>
  </si>
  <si>
    <t>GO:0030546</t>
  </si>
  <si>
    <t>signaling receptor activator activity</t>
  </si>
  <si>
    <t>GO:0048018</t>
  </si>
  <si>
    <t>receptor ligand activity</t>
  </si>
  <si>
    <t>GO:0005102</t>
  </si>
  <si>
    <t>signaling receptor binding</t>
  </si>
  <si>
    <t>Module 12</t>
  </si>
  <si>
    <t>Hub gene Infomration</t>
  </si>
  <si>
    <t xml:space="preserve"> Expression in TPM for eigengene</t>
  </si>
  <si>
    <t>DEG_T1_1</t>
  </si>
  <si>
    <t>DEG_T0_2</t>
  </si>
  <si>
    <t>DEG_T0_3</t>
  </si>
  <si>
    <t>DEG_T0_1</t>
  </si>
  <si>
    <t>DEG_T0_4</t>
  </si>
  <si>
    <t>DEG_T0_5</t>
  </si>
  <si>
    <t>DEG_T0_6</t>
  </si>
  <si>
    <t>DEG_T0_7</t>
  </si>
  <si>
    <t>DEG_T0_8</t>
  </si>
  <si>
    <t>DEG_T0_9</t>
  </si>
  <si>
    <t>DEG_T0_10</t>
  </si>
  <si>
    <t>DEG_T0_11</t>
  </si>
  <si>
    <t>DEG_T0_12</t>
  </si>
  <si>
    <t>DEG_T0_13</t>
  </si>
  <si>
    <t>DEG_T0_14</t>
  </si>
  <si>
    <t>DEG_T0_15</t>
  </si>
  <si>
    <t>DEG_T0_16</t>
  </si>
  <si>
    <t>DEG_T0_17</t>
  </si>
  <si>
    <t>DEG_T0_18</t>
  </si>
  <si>
    <t>DEG_T0_19</t>
  </si>
  <si>
    <t>DEG_T0_20</t>
  </si>
  <si>
    <t>DEG_T0_21</t>
  </si>
  <si>
    <t>DEG_T0_22</t>
  </si>
  <si>
    <t>DEG_T0_23</t>
  </si>
  <si>
    <t>DEG_T0_24</t>
  </si>
  <si>
    <t>DEG_T0_25</t>
  </si>
  <si>
    <t>DEG_T0_26</t>
  </si>
  <si>
    <t>DEG_T0_27</t>
  </si>
  <si>
    <t>DEG_T0_28</t>
  </si>
  <si>
    <t>DEG_T0_29</t>
  </si>
  <si>
    <t>DEG_T0_30</t>
  </si>
  <si>
    <t>DEG_T0_31</t>
  </si>
  <si>
    <t>DEG_T0_32</t>
  </si>
  <si>
    <t>DEG_T0_33</t>
  </si>
  <si>
    <t>DEG_T0_34</t>
  </si>
  <si>
    <t>DEG_T0_35</t>
  </si>
  <si>
    <t>DEG_T0_36</t>
  </si>
  <si>
    <t>DEG_T0_37</t>
  </si>
  <si>
    <t>DEG_T0_38</t>
  </si>
  <si>
    <t>DEG_T0_39</t>
  </si>
  <si>
    <t>DEG_T0_40</t>
  </si>
  <si>
    <t>DEG_T0_41</t>
  </si>
  <si>
    <t>DEG_T0_42</t>
  </si>
  <si>
    <t>DEG_T0_43</t>
  </si>
  <si>
    <t>DEG_T0_44</t>
  </si>
  <si>
    <t>DEG_T0_45</t>
  </si>
  <si>
    <t>DEG_T0_46</t>
  </si>
  <si>
    <t>DEG_T0_47</t>
  </si>
  <si>
    <t>DEG_T0_48</t>
  </si>
  <si>
    <t>DEG_T0_49</t>
  </si>
  <si>
    <t>DEG_T0_50</t>
  </si>
  <si>
    <t>DEG_T0_51</t>
  </si>
  <si>
    <t>DEG_T0_52</t>
  </si>
  <si>
    <t>DEG_T0_53</t>
  </si>
  <si>
    <t>DEG_T0_54</t>
  </si>
  <si>
    <t>DEG_T0_55</t>
  </si>
  <si>
    <t>DEG_T0_56</t>
  </si>
  <si>
    <t>DEG_T0_57</t>
  </si>
  <si>
    <t>DEG_T0_58</t>
  </si>
  <si>
    <t>DEG_T0_59</t>
  </si>
  <si>
    <t>DEG_T0_60</t>
  </si>
  <si>
    <t>DEG_T0_61</t>
  </si>
  <si>
    <t>DEG_T0_62</t>
  </si>
  <si>
    <t>DEG_T0_63</t>
  </si>
  <si>
    <t>DEG_T0_64</t>
  </si>
  <si>
    <t>DEG_T0_65</t>
  </si>
  <si>
    <t>DEG_T0_66</t>
  </si>
  <si>
    <t>DEG_T0_67</t>
  </si>
  <si>
    <t>DEG_T0_68</t>
  </si>
  <si>
    <t>DEG_T0_69</t>
  </si>
  <si>
    <t>DEG_T0_70</t>
  </si>
  <si>
    <t>DEG_T0_71</t>
  </si>
  <si>
    <t>DEG_T0_72</t>
  </si>
  <si>
    <t>DEG_T0_73</t>
  </si>
  <si>
    <t>DEG_T0_74</t>
  </si>
  <si>
    <t>DEG_T0_75</t>
  </si>
  <si>
    <t>DEG_T0_76</t>
  </si>
  <si>
    <t>DEG_T0_77</t>
  </si>
  <si>
    <t>DEG_T0_78</t>
  </si>
  <si>
    <t>DEG_T0_79</t>
  </si>
  <si>
    <t>DEG_T0_80</t>
  </si>
  <si>
    <t>DEG_T0_81</t>
  </si>
  <si>
    <t>DEG_T0_82</t>
  </si>
  <si>
    <t>DEG_T0_83</t>
  </si>
  <si>
    <t>DEG_T0_84</t>
  </si>
  <si>
    <t>DEG_T0_85</t>
  </si>
  <si>
    <t>DEG_T0_86</t>
  </si>
  <si>
    <t>DEG_T0_87</t>
  </si>
  <si>
    <t>DEG_T0_88</t>
  </si>
  <si>
    <t>DEG_T0_89</t>
  </si>
  <si>
    <t>DEG_T0_90</t>
  </si>
  <si>
    <t>DEG_T0_91</t>
  </si>
  <si>
    <t>DEG_T0_92</t>
  </si>
  <si>
    <t>DEG_T0_93</t>
  </si>
  <si>
    <t>DEG_T0_94</t>
  </si>
  <si>
    <t>DEG_T0_95</t>
  </si>
  <si>
    <t>DEG_T0_96</t>
  </si>
  <si>
    <t>DEG_T0_97</t>
  </si>
  <si>
    <t>DEG_T0_98</t>
  </si>
  <si>
    <t>DEG_T0_99</t>
  </si>
  <si>
    <t>DEG_T0_100</t>
  </si>
  <si>
    <t>DEG_T0_101</t>
  </si>
  <si>
    <t>DEG_T0_102</t>
  </si>
  <si>
    <t>DEG_T0_103</t>
  </si>
  <si>
    <t>DEG_T0_104</t>
  </si>
  <si>
    <t>DEG_T0_105</t>
  </si>
  <si>
    <t>DEG_T0_106</t>
  </si>
  <si>
    <t>DEG_T0_107</t>
  </si>
  <si>
    <t>DEG_T0_108</t>
  </si>
  <si>
    <t>DEG_T0_109</t>
  </si>
  <si>
    <t>DEG_T0_110</t>
  </si>
  <si>
    <t>DEG_T0_111</t>
  </si>
  <si>
    <t>DEG_T0_112</t>
  </si>
  <si>
    <t>DEG_T0_113</t>
  </si>
  <si>
    <t>DEG_T0_114</t>
  </si>
  <si>
    <t>DEG_T0_115</t>
  </si>
  <si>
    <t>DEG_T0_116</t>
  </si>
  <si>
    <t>DEG_T0_117</t>
  </si>
  <si>
    <t>DEG_T0_118</t>
  </si>
  <si>
    <t>DEG_T0_119</t>
  </si>
  <si>
    <t>DEG_T0_120</t>
  </si>
  <si>
    <t>DEG_T0_121</t>
  </si>
  <si>
    <t>DEG_T0_122</t>
  </si>
  <si>
    <t>DEG_T0_123</t>
  </si>
  <si>
    <t>DEG_T0_124</t>
  </si>
  <si>
    <t>DEG_T0_125</t>
  </si>
  <si>
    <t>DEG_T0_126</t>
  </si>
  <si>
    <t>DEG_T0_127</t>
  </si>
  <si>
    <t>DEG_T0_128</t>
  </si>
  <si>
    <t>DEG_T0_129</t>
  </si>
  <si>
    <t>DEG_T0_130</t>
  </si>
  <si>
    <t>DEG_T0_131</t>
  </si>
  <si>
    <t>DEG_T0_132</t>
  </si>
  <si>
    <t>DEG_T0_133</t>
  </si>
  <si>
    <t>DEG_T0_134</t>
  </si>
  <si>
    <t>DEG_T0_135</t>
  </si>
  <si>
    <t>DEG_T0_136</t>
  </si>
  <si>
    <t>DEG_T0_137</t>
  </si>
  <si>
    <t>DEG_T0_138</t>
  </si>
  <si>
    <t>DEG_T0_139</t>
  </si>
  <si>
    <t>DEG_T0_140</t>
  </si>
  <si>
    <t>DEG_T0_141</t>
  </si>
  <si>
    <t>DEG_T0_142</t>
  </si>
  <si>
    <t>DEG_T0_143</t>
  </si>
  <si>
    <t>DEG_T0_144</t>
  </si>
  <si>
    <t>DEG_T0_145</t>
  </si>
  <si>
    <t>DEG_T0_146</t>
  </si>
  <si>
    <t>DEG_T0_147</t>
  </si>
  <si>
    <t>DEG_T0_148</t>
  </si>
  <si>
    <t>DEG_T0_149</t>
  </si>
  <si>
    <t>DEG_T0_150</t>
  </si>
  <si>
    <t>DEG_T0_151</t>
  </si>
  <si>
    <t>DEG_T0_152</t>
  </si>
  <si>
    <t>DEG_T0_153</t>
  </si>
  <si>
    <t>DEG_T0_154</t>
  </si>
  <si>
    <t>DEG_T0_155</t>
  </si>
  <si>
    <t>DEG_T0_156</t>
  </si>
  <si>
    <t>DEG_T0_157</t>
  </si>
  <si>
    <t>DEG_T0_158</t>
  </si>
  <si>
    <t>DEG_T0_159</t>
  </si>
  <si>
    <t>DEG_T0_160</t>
  </si>
  <si>
    <t>DEG_T0_161</t>
  </si>
  <si>
    <t>DEG_T0_162</t>
  </si>
  <si>
    <t>DEG_T0_163</t>
  </si>
  <si>
    <t>DEG_T0_164</t>
  </si>
  <si>
    <t>DEG_T0_165</t>
  </si>
  <si>
    <t>DEG_T0_166</t>
  </si>
  <si>
    <t>DEG_T0_167</t>
  </si>
  <si>
    <t>DEG_T0_168</t>
  </si>
  <si>
    <t>DEG_T0_169</t>
  </si>
  <si>
    <t>DEG_T0_170</t>
  </si>
  <si>
    <t>DEG_T0_171</t>
  </si>
  <si>
    <t>DEG_T0_172</t>
  </si>
  <si>
    <t>DEG_T0_173</t>
  </si>
  <si>
    <t>DEG_T0_174</t>
  </si>
  <si>
    <t>DEG_T0_175</t>
  </si>
  <si>
    <t>DEG_T0_176</t>
  </si>
  <si>
    <t>DEG_T0_177</t>
  </si>
  <si>
    <t>DEG_T0_178</t>
  </si>
  <si>
    <t>DEG_T0_179</t>
  </si>
  <si>
    <t>DEG_T0_180</t>
  </si>
  <si>
    <t>DEG_T0_181</t>
  </si>
  <si>
    <t>DEG_T0_182</t>
  </si>
  <si>
    <t>DEG_T0_183</t>
  </si>
  <si>
    <t>DEG_T0_184</t>
  </si>
  <si>
    <t>DEG_T0_185</t>
  </si>
  <si>
    <t>DEG_T0_186</t>
  </si>
  <si>
    <t>DEG_T0_187</t>
  </si>
  <si>
    <t>DEG_T0_188</t>
  </si>
  <si>
    <t>DEG_T0_189</t>
  </si>
  <si>
    <t>DEG_T0_190</t>
  </si>
  <si>
    <t>DEG_T0_191</t>
  </si>
  <si>
    <t>DEG_T0_192</t>
  </si>
  <si>
    <t>DEG_T0_193</t>
  </si>
  <si>
    <t>DEG_T0_194</t>
  </si>
  <si>
    <t>DEG_T0_195</t>
  </si>
  <si>
    <t>DEG_T0_196</t>
  </si>
  <si>
    <t>DEG_T0_197</t>
  </si>
  <si>
    <t>DEG_T0_198</t>
  </si>
  <si>
    <t>DEG_T0_199</t>
  </si>
  <si>
    <t>DEG_T0_200</t>
  </si>
  <si>
    <t>DEG_T0_201</t>
  </si>
  <si>
    <t>DEG_T0_202</t>
  </si>
  <si>
    <t>DEG_T0_203</t>
  </si>
  <si>
    <t>DEG_T0_204</t>
  </si>
  <si>
    <t>DEG_T0_205</t>
  </si>
  <si>
    <t>DEG_T0_206</t>
  </si>
  <si>
    <t>DEG_T0_207</t>
  </si>
  <si>
    <t>DEG_T0_208</t>
  </si>
  <si>
    <t>DEG_T0_209</t>
  </si>
  <si>
    <t>DEG_T0_210</t>
  </si>
  <si>
    <t>DEG_T0_211</t>
  </si>
  <si>
    <t>DEG_T0_212</t>
  </si>
  <si>
    <t>DEG_T0_213</t>
  </si>
  <si>
    <t>DEG_T0_214</t>
  </si>
  <si>
    <t>DEG_T0_215</t>
  </si>
  <si>
    <t>DEG_T0_216</t>
  </si>
  <si>
    <t>DEG_T0_217</t>
  </si>
  <si>
    <t>DEG_T0_218</t>
  </si>
  <si>
    <t>DEG_T0_219</t>
  </si>
  <si>
    <t>DEG_T0_220</t>
  </si>
  <si>
    <t>DEG_T0_221</t>
  </si>
  <si>
    <t>DEG_T0_222</t>
  </si>
  <si>
    <t>DEG_T0_223</t>
  </si>
  <si>
    <t>DEG_T0_224</t>
  </si>
  <si>
    <t>DEG_T0_225</t>
  </si>
  <si>
    <t>DEG_T0_226</t>
  </si>
  <si>
    <t>DEG_T0_227</t>
  </si>
  <si>
    <t>DEG_T0_228</t>
  </si>
  <si>
    <t>DEG_T0_229</t>
  </si>
  <si>
    <t>DEG_T0_230</t>
  </si>
  <si>
    <t>DEG_T0_231</t>
  </si>
  <si>
    <t>DEG_T0_232</t>
  </si>
  <si>
    <t>DEG_T0_233</t>
  </si>
  <si>
    <t>DEG_T0_234</t>
  </si>
  <si>
    <t>DEG_T0_235</t>
  </si>
  <si>
    <t>DEG_T0_236</t>
  </si>
  <si>
    <t>DEG_T0_237</t>
  </si>
  <si>
    <t>DEG_T0_238</t>
  </si>
  <si>
    <t>DEG_T0_239</t>
  </si>
  <si>
    <t>DEG_T0_240</t>
  </si>
  <si>
    <t>DEG_T0_241</t>
  </si>
  <si>
    <t>DEG_T0_242</t>
  </si>
  <si>
    <t>DEG_T0_243</t>
  </si>
  <si>
    <t>DEG_T0_244</t>
  </si>
  <si>
    <t>DEG_T0_245</t>
  </si>
  <si>
    <t>DEG_T0_246</t>
  </si>
  <si>
    <t>DEG_T0_247</t>
  </si>
  <si>
    <t>DEG_T0_248</t>
  </si>
  <si>
    <t>DEG_T0_249</t>
  </si>
  <si>
    <t>DEG_T0_250</t>
  </si>
  <si>
    <t>DEG_T0_251</t>
  </si>
  <si>
    <t>DEG_T0_252</t>
  </si>
  <si>
    <t>DEG_T0_253</t>
  </si>
  <si>
    <t>DEG_T0_254</t>
  </si>
  <si>
    <t>DEG_T0_255</t>
  </si>
  <si>
    <t>DEG_T0_256</t>
  </si>
  <si>
    <t>DEG_T0_257</t>
  </si>
  <si>
    <t>DEG_T0_258</t>
  </si>
  <si>
    <t>DEG_T0_259</t>
  </si>
  <si>
    <t>DEG_T0_260</t>
  </si>
  <si>
    <t>DEG_T0_261</t>
  </si>
  <si>
    <t>DEG_T0_262</t>
  </si>
  <si>
    <t>DEG_T0_263</t>
  </si>
  <si>
    <t>DEG_T0_264</t>
  </si>
  <si>
    <t>DEG_T0_265</t>
  </si>
  <si>
    <t>DEG_T0_266</t>
  </si>
  <si>
    <t>DEG_T0_267</t>
  </si>
  <si>
    <t>DEG_T0_268</t>
  </si>
  <si>
    <t>DEG_T0_269</t>
  </si>
  <si>
    <t>DEG_T0_270</t>
  </si>
  <si>
    <t>DEG_T0_271</t>
  </si>
  <si>
    <t>DEG_T0_272</t>
  </si>
  <si>
    <t>DEG_T0_273</t>
  </si>
  <si>
    <t>DEG_T0_274</t>
  </si>
  <si>
    <t>DEG_T0_275</t>
  </si>
  <si>
    <t>DEG_T0_276</t>
  </si>
  <si>
    <t>DEG_T0_277</t>
  </si>
  <si>
    <t>DEG_T0_278</t>
  </si>
  <si>
    <t>DEG_T0_279</t>
  </si>
  <si>
    <t>DEG_T0_280</t>
  </si>
  <si>
    <t>DEG_T0_281</t>
  </si>
  <si>
    <t>DEG_T0_282</t>
  </si>
  <si>
    <t>DEG_T0_283</t>
  </si>
  <si>
    <t>DEG_T0_284</t>
  </si>
  <si>
    <t>DEG_T0_285</t>
  </si>
  <si>
    <t>DEG_T0_286</t>
  </si>
  <si>
    <t>DEG_T0_287</t>
  </si>
  <si>
    <t>DEG_T0_288</t>
  </si>
  <si>
    <t>DEG_T0_289</t>
  </si>
  <si>
    <t>DEG_T0_290</t>
  </si>
  <si>
    <t>DEG_T0_291</t>
  </si>
  <si>
    <t>DEG_T0_292</t>
  </si>
  <si>
    <t>DEG_T0_293</t>
  </si>
  <si>
    <t>DEG_T0_294</t>
  </si>
  <si>
    <t>DEG_T0_295</t>
  </si>
  <si>
    <t>DEG_T0_296</t>
  </si>
  <si>
    <t>DEG_T0_297</t>
  </si>
  <si>
    <t>DEG_T0_298</t>
  </si>
  <si>
    <t>DEG_T0_299</t>
  </si>
  <si>
    <t>DEG_T0_300</t>
  </si>
  <si>
    <t>DEG_T0_301</t>
  </si>
  <si>
    <t>DEG_T0_302</t>
  </si>
  <si>
    <t>DEG_T0_303</t>
  </si>
  <si>
    <t>DEG_T0_304</t>
  </si>
  <si>
    <t>DEG_T0_305</t>
  </si>
  <si>
    <t>DEG_T0_306</t>
  </si>
  <si>
    <t>DEG_T0_307</t>
  </si>
  <si>
    <t>DEG_T0_308</t>
  </si>
  <si>
    <t>DEG_T0_309</t>
  </si>
  <si>
    <t>DEG_T0_310</t>
  </si>
  <si>
    <t>DEG_T0_311</t>
  </si>
  <si>
    <t>DEG_T0_312</t>
  </si>
  <si>
    <t>DEG_T0_313</t>
  </si>
  <si>
    <t>DEG_T0_314</t>
  </si>
  <si>
    <t>DEG_T0_315</t>
  </si>
  <si>
    <t>DEG_T0_316</t>
  </si>
  <si>
    <t>DEG_T1_2</t>
  </si>
  <si>
    <t>DEG_T1_3</t>
  </si>
  <si>
    <t>DEG_T1_4</t>
  </si>
  <si>
    <t>DEG_T1_5</t>
  </si>
  <si>
    <t>DEG_T1_6</t>
  </si>
  <si>
    <t>DEG_T1_7</t>
  </si>
  <si>
    <t>DEG_T1_8</t>
  </si>
  <si>
    <t>DEG_T1_9</t>
  </si>
  <si>
    <t>DEG_T1_10</t>
  </si>
  <si>
    <t>DEG_T1_11</t>
  </si>
  <si>
    <t>DEG_T1_12</t>
  </si>
  <si>
    <t>DEG_T1_13</t>
  </si>
  <si>
    <t>DEG_T1_14</t>
  </si>
  <si>
    <t>DEG_T1_15</t>
  </si>
  <si>
    <t>DEG_T1_16</t>
  </si>
  <si>
    <t>DEG_T1_17</t>
  </si>
  <si>
    <t>DEG_T1_18</t>
  </si>
  <si>
    <t>DEG_T1_19</t>
  </si>
  <si>
    <t>DEG_T1_20</t>
  </si>
  <si>
    <t>DEG_T1_21</t>
  </si>
  <si>
    <t>DEG_T1_22</t>
  </si>
  <si>
    <t>DEG_T1_23</t>
  </si>
  <si>
    <t>DEG_T1_24</t>
  </si>
  <si>
    <t>DEG_T1_25</t>
  </si>
  <si>
    <t>DEG_T1_26</t>
  </si>
  <si>
    <t>DEG_T1_27</t>
  </si>
  <si>
    <t>DEG_T1_28</t>
  </si>
  <si>
    <t>DEG_T1_29</t>
  </si>
  <si>
    <t>DEG_T1_30</t>
  </si>
  <si>
    <t>DEG_T1_31</t>
  </si>
  <si>
    <t>DEG_T1_32</t>
  </si>
  <si>
    <t>DEG_T1_33</t>
  </si>
  <si>
    <t>DEG_T1_34</t>
  </si>
  <si>
    <t>DEG_T1_35</t>
  </si>
  <si>
    <t>DEG_T1_36</t>
  </si>
  <si>
    <t>DEG_T1_37</t>
  </si>
  <si>
    <t>DEG_T1_38</t>
  </si>
  <si>
    <t>DEG_T1_39</t>
  </si>
  <si>
    <t>DEG_T1_40</t>
  </si>
  <si>
    <t>DEG_T1_41</t>
  </si>
  <si>
    <t>DEG_T1_42</t>
  </si>
  <si>
    <t>DEG_T1_43</t>
  </si>
  <si>
    <t>DEG_T1_44</t>
  </si>
  <si>
    <t>DEG_T1_45</t>
  </si>
  <si>
    <t>DEG_T1_46</t>
  </si>
  <si>
    <t>DEG_T1_47</t>
  </si>
  <si>
    <t>DEG_T1_48</t>
  </si>
  <si>
    <t>DEG_T1_49</t>
  </si>
  <si>
    <t>DEG_T1_50</t>
  </si>
  <si>
    <t>DEG_T1_51</t>
  </si>
  <si>
    <t>DEG_T1_52</t>
  </si>
  <si>
    <t>DEG_T1_53</t>
  </si>
  <si>
    <t>DEG_T1_54</t>
  </si>
  <si>
    <t>DEG_T1_55</t>
  </si>
  <si>
    <t>DEG_T1_56</t>
  </si>
  <si>
    <t>DEG_T1_57</t>
  </si>
  <si>
    <t>DEG_T1_58</t>
  </si>
  <si>
    <t>DEG_T1_59</t>
  </si>
  <si>
    <t>DEG_T1_60</t>
  </si>
  <si>
    <t>DEG_T1_61</t>
  </si>
  <si>
    <t>DEG_T1_62</t>
  </si>
  <si>
    <t>DEG_T1_63</t>
  </si>
  <si>
    <t>DEG_T1_64</t>
  </si>
  <si>
    <t>DEG_T1_65</t>
  </si>
  <si>
    <t>DEG_T1_66</t>
  </si>
  <si>
    <t>DEG_T1_67</t>
  </si>
  <si>
    <t>DEG_T1_68</t>
  </si>
  <si>
    <t>DEG_T1_69</t>
  </si>
  <si>
    <t>DEG_T1_70</t>
  </si>
  <si>
    <t>DEG_T1_71</t>
  </si>
  <si>
    <t>DEG_T1_72</t>
  </si>
  <si>
    <t>DEG_T1_73</t>
  </si>
  <si>
    <t>DEG_T1_74</t>
  </si>
  <si>
    <t>DEG_T1_75</t>
  </si>
  <si>
    <t>DEG_T1_76</t>
  </si>
  <si>
    <t>DEG_T1_77</t>
  </si>
  <si>
    <t>DEG_T1_78</t>
  </si>
  <si>
    <t>DEG_T1_79</t>
  </si>
  <si>
    <t>DEG_T1_80</t>
  </si>
  <si>
    <t>DEG_T1_81</t>
  </si>
  <si>
    <t>DEG_T1_82</t>
  </si>
  <si>
    <t>DEG_T1_83</t>
  </si>
  <si>
    <t>DEG_T1_84</t>
  </si>
  <si>
    <t>DEG_T1_85</t>
  </si>
  <si>
    <t>DEG_T1_86</t>
  </si>
  <si>
    <t>DEG_T1_87</t>
  </si>
  <si>
    <t>DEG_T1_88</t>
  </si>
  <si>
    <t>DEG_T1_89</t>
  </si>
  <si>
    <t>DEG_T1_90</t>
  </si>
  <si>
    <t>DEG_T1_91</t>
  </si>
  <si>
    <t>DEG_T1_92</t>
  </si>
  <si>
    <t>DEG_T1_93</t>
  </si>
  <si>
    <t>DEG_T1_94</t>
  </si>
  <si>
    <t>DEG_T1_95</t>
  </si>
  <si>
    <t>DEG_T1_96</t>
  </si>
  <si>
    <t>DEG_T1_97</t>
  </si>
  <si>
    <t>DEG_T1_98</t>
  </si>
  <si>
    <t>DEG_T1_99</t>
  </si>
  <si>
    <t>DEG_T1_100</t>
  </si>
  <si>
    <t>DEG_T1_101</t>
  </si>
  <si>
    <t>DEG_T1_102</t>
  </si>
  <si>
    <t>DEG_T1_103</t>
  </si>
  <si>
    <t>DEG_T1_104</t>
  </si>
  <si>
    <t>DEG_T1_105</t>
  </si>
  <si>
    <t>DEG_T1_106</t>
  </si>
  <si>
    <t>DEG_T1_107</t>
  </si>
  <si>
    <t>DEG_T1_108</t>
  </si>
  <si>
    <t>DEG_T1_109</t>
  </si>
  <si>
    <t>DEG_T1_110</t>
  </si>
  <si>
    <t>DEG_T1_111</t>
  </si>
  <si>
    <t>DEG_T1_112</t>
  </si>
  <si>
    <t>DEG_T1_113</t>
  </si>
  <si>
    <t>DEG_T1_114</t>
  </si>
  <si>
    <t>DEG_T1_115</t>
  </si>
  <si>
    <t>DEG_T1_116</t>
  </si>
  <si>
    <t>DEG_T1_117</t>
  </si>
  <si>
    <t>DEG_T1_118</t>
  </si>
  <si>
    <t>DEG_T1_119</t>
  </si>
  <si>
    <t>DEG_T1_120</t>
  </si>
  <si>
    <t>DEG_T1_121</t>
  </si>
  <si>
    <t>DEG_T1_122</t>
  </si>
  <si>
    <t>DEG_T1_123</t>
  </si>
  <si>
    <t>DEG_T1_124</t>
  </si>
  <si>
    <t>DEG_T1_125</t>
  </si>
  <si>
    <t>DEG_T1_126</t>
  </si>
  <si>
    <t>DEG_T1_127</t>
  </si>
  <si>
    <t>DEG_T1_128</t>
  </si>
  <si>
    <t>DEG_T1_129</t>
  </si>
  <si>
    <t>DEG_T1_130</t>
  </si>
  <si>
    <t>DEG_T1_131</t>
  </si>
  <si>
    <t>DEG_T1_132</t>
  </si>
  <si>
    <t>DEG_T1_133</t>
  </si>
  <si>
    <t>DEG_T1_134</t>
  </si>
  <si>
    <t>DEG_T1_135</t>
  </si>
  <si>
    <t>DEG_T1_136</t>
  </si>
  <si>
    <t>DEG_T1_137</t>
  </si>
  <si>
    <t>DEG_T1_138</t>
  </si>
  <si>
    <t>DEG_T1_139</t>
  </si>
  <si>
    <t>DEG_T1_140</t>
  </si>
  <si>
    <t>DEG_T1_141</t>
  </si>
  <si>
    <t>DEG_T1_142</t>
  </si>
  <si>
    <t>DEG_T1_143</t>
  </si>
  <si>
    <t>DEG_T1_144</t>
  </si>
  <si>
    <t>DEG_T1_145</t>
  </si>
  <si>
    <t>DEG_T1_146</t>
  </si>
  <si>
    <t>DEG_T1_147</t>
  </si>
  <si>
    <t>DEG_T1_148</t>
  </si>
  <si>
    <t>DEG_T1_149</t>
  </si>
  <si>
    <t>DEG_T1_150</t>
  </si>
  <si>
    <t>DEG_T1_151</t>
  </si>
  <si>
    <t>DEG_T1_152</t>
  </si>
  <si>
    <t>DEG_T1_153</t>
  </si>
  <si>
    <t>DEG_T1_154</t>
  </si>
  <si>
    <t>DEG_T1_155</t>
  </si>
  <si>
    <t>DEG_T1_156</t>
  </si>
  <si>
    <t>DEG_T1_157</t>
  </si>
  <si>
    <t>DEG_T1_158</t>
  </si>
  <si>
    <t>DEG_T1_159</t>
  </si>
  <si>
    <t>DEG_T1_160</t>
  </si>
  <si>
    <t>DEG_T1_161</t>
  </si>
  <si>
    <t>DEG_T1_162</t>
  </si>
  <si>
    <t>DEG_T1_163</t>
  </si>
  <si>
    <t>DEG_T1_164</t>
  </si>
  <si>
    <t>DEG_T1_165</t>
  </si>
  <si>
    <t>DEG_T1_166</t>
  </si>
  <si>
    <t>DEG_T1_167</t>
  </si>
  <si>
    <t>DEG_T1_168</t>
  </si>
  <si>
    <t>DEG_T1_169</t>
  </si>
  <si>
    <t>DEG_T1_170</t>
  </si>
  <si>
    <t>DEG_T1_171</t>
  </si>
  <si>
    <t>DEG_T1_172</t>
  </si>
  <si>
    <t>DEG_T1_173</t>
  </si>
  <si>
    <t>DEG_T1_174</t>
  </si>
  <si>
    <t>DEG_T1_175</t>
  </si>
  <si>
    <t>DEG_T1_176</t>
  </si>
  <si>
    <t>DEG_T1_177</t>
  </si>
  <si>
    <t>DEG_T1_178</t>
  </si>
  <si>
    <t>DEG_T1_179</t>
  </si>
  <si>
    <t>DEG_T1_180</t>
  </si>
  <si>
    <t>DEG_T1_181</t>
  </si>
  <si>
    <t>DEG_T1_182</t>
  </si>
  <si>
    <t>DEG_T1_183</t>
  </si>
  <si>
    <t>DEG_T1_184</t>
  </si>
  <si>
    <t>DEG_T1_185</t>
  </si>
  <si>
    <t>DEG_T1_186</t>
  </si>
  <si>
    <t>DEG_T1_187</t>
  </si>
  <si>
    <t>DEG_T1_188</t>
  </si>
  <si>
    <t>DEG_T1_189</t>
  </si>
  <si>
    <t>DEG_T1_190</t>
  </si>
  <si>
    <t>DEG_T1_191</t>
  </si>
  <si>
    <t>DEG_T1_192</t>
  </si>
  <si>
    <t>DEG_T1_193</t>
  </si>
  <si>
    <t>DEG_T1_194</t>
  </si>
  <si>
    <t>DEG_T1_195</t>
  </si>
  <si>
    <t>DEG_T1_196</t>
  </si>
  <si>
    <t>DEG_T1_197</t>
  </si>
  <si>
    <t>DEG_T1_198</t>
  </si>
  <si>
    <t>DEG_T1_199</t>
  </si>
  <si>
    <t>DEG_T1_200</t>
  </si>
  <si>
    <t>DEG_T1_201</t>
  </si>
  <si>
    <t>DEG_T1_202</t>
  </si>
  <si>
    <t>DEG_T1_203</t>
  </si>
  <si>
    <t>DEG_T1_204</t>
  </si>
  <si>
    <t>DEG_T1_205</t>
  </si>
  <si>
    <t>DEG_T1_206</t>
  </si>
  <si>
    <t>DEG_T1_207</t>
  </si>
  <si>
    <t>DEG_T1_208</t>
  </si>
  <si>
    <t>DEG_T1_209</t>
  </si>
  <si>
    <t>DEG_T1_210</t>
  </si>
  <si>
    <t>DEG_T1_211</t>
  </si>
  <si>
    <t>DEG_T1_212</t>
  </si>
  <si>
    <t>DEG_T1_213</t>
  </si>
  <si>
    <t>DEG_T1_214</t>
  </si>
  <si>
    <t>DEG_T1_215</t>
  </si>
  <si>
    <t>DEG_T1_216</t>
  </si>
  <si>
    <t>DEG_T1_217</t>
  </si>
  <si>
    <t>DEG_T1_218</t>
  </si>
  <si>
    <t>DEG_T1_219</t>
  </si>
  <si>
    <t>DEG_T1_220</t>
  </si>
  <si>
    <t>DEG_T1_221</t>
  </si>
  <si>
    <t>DEG_T1_222</t>
  </si>
  <si>
    <t>DEG_T1_223</t>
  </si>
  <si>
    <t>DEG_T1_224</t>
  </si>
  <si>
    <t>DEG_T1_225</t>
  </si>
  <si>
    <t>DEG_T1_226</t>
  </si>
  <si>
    <t>DEG_T1_227</t>
  </si>
  <si>
    <t>DEG_T1_228</t>
  </si>
  <si>
    <t>DEG_T1_229</t>
  </si>
  <si>
    <t>DEG_T1_230</t>
  </si>
  <si>
    <t>DEG_T1_231</t>
  </si>
  <si>
    <t>DEG_T1_232</t>
  </si>
  <si>
    <t>DEG_T1_233</t>
  </si>
  <si>
    <t>DEG_T1_234</t>
  </si>
  <si>
    <t>DEG_T1_235</t>
  </si>
  <si>
    <t>DEG_T1_236</t>
  </si>
  <si>
    <t>DEG_T1_237</t>
  </si>
  <si>
    <t>DEG_T1_238</t>
  </si>
  <si>
    <t>DEG_T1_239</t>
  </si>
  <si>
    <t>DEG_T1_240</t>
  </si>
  <si>
    <t>DEG_T1_241</t>
  </si>
  <si>
    <t>DEG_T1_242</t>
  </si>
  <si>
    <t>DEG_T1_243</t>
  </si>
  <si>
    <t>DEG_T1_244</t>
  </si>
  <si>
    <t>DEG_T1_245</t>
  </si>
  <si>
    <t>DEG_T1_246</t>
  </si>
  <si>
    <t>DEG_T1_247</t>
  </si>
  <si>
    <t>DEG_T1_248</t>
  </si>
  <si>
    <t>DEG_T1_249</t>
  </si>
  <si>
    <t>DEG_T1_250</t>
  </si>
  <si>
    <t>DEG_T1_251</t>
  </si>
  <si>
    <t>DEG_T1_252</t>
  </si>
  <si>
    <t>DEG_T1_253</t>
  </si>
  <si>
    <t>DEG_T1_254</t>
  </si>
  <si>
    <t>DEG_T1_255</t>
  </si>
  <si>
    <t>DEG_T1_256</t>
  </si>
  <si>
    <t>DEG_T1_257</t>
  </si>
  <si>
    <t>DEG_T1_258</t>
  </si>
  <si>
    <t>DEG_T1_259</t>
  </si>
  <si>
    <t>DEG_T1_260</t>
  </si>
  <si>
    <t>DEG_T1_261</t>
  </si>
  <si>
    <t>DEG_T1_262</t>
  </si>
  <si>
    <t>DEG_T1_263</t>
  </si>
  <si>
    <t>DEG_T1_264</t>
  </si>
  <si>
    <t>DEG_T1_265</t>
  </si>
  <si>
    <t>DEG_T1_266</t>
  </si>
  <si>
    <t>DEG_T1_267</t>
  </si>
  <si>
    <t>DEG_T1_268</t>
  </si>
  <si>
    <t>DEG_T1_269</t>
  </si>
  <si>
    <t>DEG_T1_270</t>
  </si>
  <si>
    <t>DEG_T1_271</t>
  </si>
  <si>
    <t>DEG_T1_272</t>
  </si>
  <si>
    <t>DEG_T1_273</t>
  </si>
  <si>
    <t>DEG_T1_274</t>
  </si>
  <si>
    <t>DEG_T1_275</t>
  </si>
  <si>
    <t>DEG_T1_276</t>
  </si>
  <si>
    <t>DEG_T1_277</t>
  </si>
  <si>
    <t>DEG_T1_278</t>
  </si>
  <si>
    <t>DEG_T1_279</t>
  </si>
  <si>
    <t>DEG_T1_280</t>
  </si>
  <si>
    <t>DEG_T1_281</t>
  </si>
  <si>
    <t>DEG_T1_282</t>
  </si>
  <si>
    <t>DEG_T1_283</t>
  </si>
  <si>
    <t>DEG_T1_284</t>
  </si>
  <si>
    <t>DEG_T1_285</t>
  </si>
  <si>
    <t>DEG_T1_286</t>
  </si>
  <si>
    <t>DEG_T1_287</t>
  </si>
  <si>
    <t>DEG_T1_288</t>
  </si>
  <si>
    <t>DEG_T1_289</t>
  </si>
  <si>
    <t>DEG_T1_290</t>
  </si>
  <si>
    <t>DEG_T1_291</t>
  </si>
  <si>
    <t>DEG_T1_292</t>
  </si>
  <si>
    <t>DEG_T1_293</t>
  </si>
  <si>
    <t>DEG_T1_294</t>
  </si>
  <si>
    <t>DEG_T1_295</t>
  </si>
  <si>
    <t>DEG_T1_296</t>
  </si>
  <si>
    <t>DEG_T1_297</t>
  </si>
  <si>
    <t>DEG_T1_298</t>
  </si>
  <si>
    <t>DEG_T1_299</t>
  </si>
  <si>
    <t>DEG_T1_300</t>
  </si>
  <si>
    <t>DEG_T1_301</t>
  </si>
  <si>
    <t>DEG_T1_302</t>
  </si>
  <si>
    <t>DEG_T1_303</t>
  </si>
  <si>
    <t>DEG_T1_304</t>
  </si>
  <si>
    <t>DEG_T1_305</t>
  </si>
  <si>
    <t>DEG_T1_306</t>
  </si>
  <si>
    <t>DEG_T1_307</t>
  </si>
  <si>
    <t>DEG_T1_308</t>
  </si>
  <si>
    <t>DEG_T1_309</t>
  </si>
  <si>
    <t>DEG_T1_310</t>
  </si>
  <si>
    <t>DEG_T1_311</t>
  </si>
  <si>
    <t>DEG_T1_312</t>
  </si>
  <si>
    <t>DEG_T1_313</t>
  </si>
  <si>
    <t>DEG_T1_314</t>
  </si>
  <si>
    <t>DEG_T1_315</t>
  </si>
  <si>
    <t>DEG_T1_316</t>
  </si>
  <si>
    <t>DEG_T1_317</t>
  </si>
  <si>
    <t>DEG_T1_318</t>
  </si>
  <si>
    <t>DEG_T1_319</t>
  </si>
  <si>
    <t>DEG_T1_320</t>
  </si>
  <si>
    <t>DEG_T1_321</t>
  </si>
  <si>
    <t>DEG_T1_322</t>
  </si>
  <si>
    <t>DEG_T1_323</t>
  </si>
  <si>
    <t>DEG_T1_324</t>
  </si>
  <si>
    <t>DEG_T1_325</t>
  </si>
  <si>
    <t>DEG_T1_326</t>
  </si>
  <si>
    <t>DEG_T1_327</t>
  </si>
  <si>
    <t>DEG_T1_328</t>
  </si>
  <si>
    <t>DEG_T1_329</t>
  </si>
  <si>
    <t>DEG_T1_330</t>
  </si>
  <si>
    <t>DEG_T1_331</t>
  </si>
  <si>
    <t>DEG_T1_332</t>
  </si>
  <si>
    <t>DEG_T1_333</t>
  </si>
  <si>
    <t>DEG_T1_334</t>
  </si>
  <si>
    <t>DEG_T1_335</t>
  </si>
  <si>
    <t>DEG_T1_336</t>
  </si>
  <si>
    <t>DEG_T1_337</t>
  </si>
  <si>
    <t>DEG_T1_338</t>
  </si>
  <si>
    <t>DEG_T1_339</t>
  </si>
  <si>
    <t>DEG_T1_340</t>
  </si>
  <si>
    <t>DEG_T1_341</t>
  </si>
  <si>
    <t>DEG_T1_342</t>
  </si>
  <si>
    <t>DEG_T1_343</t>
  </si>
  <si>
    <t>DEG_T1_344</t>
  </si>
  <si>
    <t>DEG_T1_345</t>
  </si>
  <si>
    <t>DEG_T1_346</t>
  </si>
  <si>
    <t>DEG_T1_347</t>
  </si>
  <si>
    <t>DEG_T1_348</t>
  </si>
  <si>
    <t>DEG_T1_349</t>
  </si>
  <si>
    <t>DEG_T1_350</t>
  </si>
  <si>
    <t>DEG_T1_351</t>
  </si>
  <si>
    <t>DEG_T1_352</t>
  </si>
  <si>
    <t>DEG_T1_353</t>
  </si>
  <si>
    <t>DEG_T1_354</t>
  </si>
  <si>
    <t>DEG_T1_355</t>
  </si>
  <si>
    <t>DEG_T1_356</t>
  </si>
  <si>
    <t>DEG_T1_357</t>
  </si>
  <si>
    <t>DEG_T1_358</t>
  </si>
  <si>
    <t>DEG_T1_359</t>
  </si>
  <si>
    <t>DEG_T1_360</t>
  </si>
  <si>
    <t>DEG_T1_361</t>
  </si>
  <si>
    <t>DEG_T1_362</t>
  </si>
  <si>
    <t>DEG_T1_363</t>
  </si>
  <si>
    <t>DEG_T1_364</t>
  </si>
  <si>
    <t>DEG_T1_365</t>
  </si>
  <si>
    <t>DEG_T1_366</t>
  </si>
  <si>
    <t>DEG_T1_367</t>
  </si>
  <si>
    <t>DEG_T1_368</t>
  </si>
  <si>
    <t>DEG_T1_369</t>
  </si>
  <si>
    <t>DEG_T1_370</t>
  </si>
  <si>
    <t>DEG_T1_371</t>
  </si>
  <si>
    <t>DEG_T1_372</t>
  </si>
  <si>
    <t>DEG_T1_373</t>
  </si>
  <si>
    <t>DEG_T1_374</t>
  </si>
  <si>
    <t>DEG_T1_375</t>
  </si>
  <si>
    <t>DEG_T1_376</t>
  </si>
  <si>
    <t>DEG_T1_377</t>
  </si>
  <si>
    <t>DEG_T1_378</t>
  </si>
  <si>
    <t>DEG_T1_379</t>
  </si>
  <si>
    <t>DEG_T1_380</t>
  </si>
  <si>
    <t>DEG_T1_381</t>
  </si>
  <si>
    <t>DEG_T1_382</t>
  </si>
  <si>
    <t>DEG_T1_383</t>
  </si>
  <si>
    <t>DEG_T1_384</t>
  </si>
  <si>
    <t>DEG_T1_385</t>
  </si>
  <si>
    <t>DEG_T1_386</t>
  </si>
  <si>
    <t>DEG_T1_387</t>
  </si>
  <si>
    <t>DEG_T1_388</t>
  </si>
  <si>
    <t>DEG_T1_389</t>
  </si>
  <si>
    <t>DEG_T1_390</t>
  </si>
  <si>
    <t>DEG_T1_391</t>
  </si>
  <si>
    <t>DEG_T1_392</t>
  </si>
  <si>
    <t>DEG_T1_393</t>
  </si>
  <si>
    <t>DEG_T1_394</t>
  </si>
  <si>
    <t>DEG_T1_395</t>
  </si>
  <si>
    <t>DEG_T1_396</t>
  </si>
  <si>
    <t>DEG_T1_397</t>
  </si>
  <si>
    <t>DEG_T1_398</t>
  </si>
  <si>
    <t>DEG_T1_399</t>
  </si>
  <si>
    <t>DEG_T1_400</t>
  </si>
  <si>
    <t>DEG_T1_401</t>
  </si>
  <si>
    <t>DEG_T1_402</t>
  </si>
  <si>
    <t>DEG_T1_403</t>
  </si>
  <si>
    <t>DEG_T1_404</t>
  </si>
  <si>
    <t>DEG_T1_405</t>
  </si>
  <si>
    <t>DEG_T1_406</t>
  </si>
  <si>
    <t>DEG_T1_407</t>
  </si>
  <si>
    <t>DEG_T1_408</t>
  </si>
  <si>
    <t>DEG_T1_409</t>
  </si>
  <si>
    <t>DEG_T1_410</t>
  </si>
  <si>
    <t>DEG_T1_411</t>
  </si>
  <si>
    <t>DEG_T1_412</t>
  </si>
  <si>
    <t>DEG_T1_413</t>
  </si>
  <si>
    <t>DEG_T1_414</t>
  </si>
  <si>
    <t>DEG_T1_415</t>
  </si>
  <si>
    <t>DEG_T1_416</t>
  </si>
  <si>
    <t>DEG_T1_417</t>
  </si>
  <si>
    <t>DEG_T1_418</t>
  </si>
  <si>
    <t>DEG_T1_419</t>
  </si>
  <si>
    <t>DEG_T1_420</t>
  </si>
  <si>
    <t>DEG_T1_421</t>
  </si>
  <si>
    <t>DEG_T1_422</t>
  </si>
  <si>
    <t>DEG_T1_423</t>
  </si>
  <si>
    <t>DEG_T1_424</t>
  </si>
  <si>
    <t>DEG_T1_425</t>
  </si>
  <si>
    <t>DEG_T1_426</t>
  </si>
  <si>
    <t>DEG_T1_427</t>
  </si>
  <si>
    <t>DEG_T1_428</t>
  </si>
  <si>
    <t>DEG_T1_429</t>
  </si>
  <si>
    <t>DEG_T1_430</t>
  </si>
  <si>
    <t>DEG_T1_431</t>
  </si>
  <si>
    <t>DEG_T1_432</t>
  </si>
  <si>
    <t>DEG_T1_433</t>
  </si>
  <si>
    <t>DEG_T1_434</t>
  </si>
  <si>
    <t>DEG_T1_435</t>
  </si>
  <si>
    <t>DEG_T1_436</t>
  </si>
  <si>
    <t>DEG_T1_437</t>
  </si>
  <si>
    <t>DEG_T1_438</t>
  </si>
  <si>
    <t>DEG_T1_439</t>
  </si>
  <si>
    <t>DEG_T1_440</t>
  </si>
  <si>
    <t>DEG_T1_441</t>
  </si>
  <si>
    <t>DEG_T1_442</t>
  </si>
  <si>
    <t>DEG_T1_443</t>
  </si>
  <si>
    <t>DEG_T1_444</t>
  </si>
  <si>
    <t>DEG_T1_445</t>
  </si>
  <si>
    <t>DEG_T1_446</t>
  </si>
  <si>
    <t>DEG_T1_447</t>
  </si>
  <si>
    <t>DEG_T1_448</t>
  </si>
  <si>
    <t>DEG_T1_449</t>
  </si>
  <si>
    <t>DEG_T1_450</t>
  </si>
  <si>
    <t>DEG_T1_451</t>
  </si>
  <si>
    <t>DEG_T1_452</t>
  </si>
  <si>
    <t>DEG_T1_453</t>
  </si>
  <si>
    <t>DEG_T1_454</t>
  </si>
  <si>
    <t>DEG_T1_455</t>
  </si>
  <si>
    <t>DEG_T1_456</t>
  </si>
  <si>
    <t>DEG_T1_457</t>
  </si>
  <si>
    <t>DEG_T1_458</t>
  </si>
  <si>
    <t>DEG_T1_459</t>
  </si>
  <si>
    <t>DEG_T1_460</t>
  </si>
  <si>
    <t>DEG_T1_461</t>
  </si>
  <si>
    <t>DEG_T1_462</t>
  </si>
  <si>
    <t>DEG_T1_463</t>
  </si>
  <si>
    <t>DEG_T1_464</t>
  </si>
  <si>
    <t>DEG_T1_465</t>
  </si>
  <si>
    <t>DEG_T1_466</t>
  </si>
  <si>
    <t>DEG_T1_467</t>
  </si>
  <si>
    <t>DEG_T1_468</t>
  </si>
  <si>
    <t>DEG_T1_469</t>
  </si>
  <si>
    <t>DEG_T1_470</t>
  </si>
  <si>
    <t>DEG_T1_471</t>
  </si>
  <si>
    <t>DEG_T1_472</t>
  </si>
  <si>
    <t>DEG_T1_473</t>
  </si>
  <si>
    <t>DEG_T1_474</t>
  </si>
  <si>
    <t>DEG_T1_475</t>
  </si>
  <si>
    <t>DEG_T1_476</t>
  </si>
  <si>
    <t>DEG_T1_477</t>
  </si>
  <si>
    <t>DEG_T1_478</t>
  </si>
  <si>
    <t>DEG_T1_479</t>
  </si>
  <si>
    <t>DEG_T1_480</t>
  </si>
  <si>
    <t>DEG_T1_481</t>
  </si>
  <si>
    <t>DEG_T1_482</t>
  </si>
  <si>
    <t>DEG_T1_483</t>
  </si>
  <si>
    <t>DEG_T1_484</t>
  </si>
  <si>
    <t>DEG_T1_485</t>
  </si>
  <si>
    <t>DEG_T1_486</t>
  </si>
  <si>
    <t>DEG_T1_487</t>
  </si>
  <si>
    <t>DEG_T1_488</t>
  </si>
  <si>
    <t>DEG_T1_489</t>
  </si>
  <si>
    <t>DEG_T1_490</t>
  </si>
  <si>
    <t>DEG_T1_491</t>
  </si>
  <si>
    <t>DEG_T1_492</t>
  </si>
  <si>
    <t>DEG_T1_493</t>
  </si>
  <si>
    <t>DEG_T1_494</t>
  </si>
  <si>
    <t>DEG_T1_495</t>
  </si>
  <si>
    <t>DEG_T1_496</t>
  </si>
  <si>
    <t>DEG_T1_497</t>
  </si>
  <si>
    <t>DEG_T1_498</t>
  </si>
  <si>
    <t>DEG_T1_499</t>
  </si>
  <si>
    <t>DEG_T1_500</t>
  </si>
  <si>
    <t>DEG_T1_501</t>
  </si>
  <si>
    <t>DEG_T1_502</t>
  </si>
  <si>
    <t>DEG_T1_503</t>
  </si>
  <si>
    <t>DEG_T1_504</t>
  </si>
  <si>
    <t>DEG_T1_505</t>
  </si>
  <si>
    <t>DEG_T1_506</t>
  </si>
  <si>
    <t>DEG_T1_507</t>
  </si>
  <si>
    <t>DEG_T1_508</t>
  </si>
  <si>
    <t>DEG_T1_509</t>
  </si>
  <si>
    <t>DEG_T1_510</t>
  </si>
  <si>
    <t>DEG_T1_511</t>
  </si>
  <si>
    <t>DEG_T1_512</t>
  </si>
  <si>
    <t>DEG_T1_513</t>
  </si>
  <si>
    <t>DEG_T1_514</t>
  </si>
  <si>
    <t>DEG_T1_515</t>
  </si>
  <si>
    <t>DEG_T1_516</t>
  </si>
  <si>
    <t>DEG_T1_517</t>
  </si>
  <si>
    <t>DEG_T1_518</t>
  </si>
  <si>
    <t>DEG_T1_519</t>
  </si>
  <si>
    <t>DEG_T1_520</t>
  </si>
  <si>
    <t>DEG_T1_521</t>
  </si>
  <si>
    <t>DEG_T1_522</t>
  </si>
  <si>
    <t>DEG_T1_523</t>
  </si>
  <si>
    <t>DEG_T1_524</t>
  </si>
  <si>
    <t>DEG_T1_525</t>
  </si>
  <si>
    <t>DEG_T1_526</t>
  </si>
  <si>
    <t>DEG_T1_527</t>
  </si>
  <si>
    <t>DEG_T1_528</t>
  </si>
  <si>
    <t>DEG_T1_529</t>
  </si>
  <si>
    <t>DEG_T1_530</t>
  </si>
  <si>
    <t>DEG_T1_531</t>
  </si>
  <si>
    <t>DEG_T1_532</t>
  </si>
  <si>
    <t>DEG_T1_533</t>
  </si>
  <si>
    <t>DEG_T1_534</t>
  </si>
  <si>
    <t>DEG_T1_535</t>
  </si>
  <si>
    <t>DEG_T1_536</t>
  </si>
  <si>
    <t>DEG_T1_537</t>
  </si>
  <si>
    <t>DEG_T1_538</t>
  </si>
  <si>
    <t>DEG_T1_539</t>
  </si>
  <si>
    <t>DEG_T1_540</t>
  </si>
  <si>
    <t>DEG_T1_541</t>
  </si>
  <si>
    <t>DEG_T1_542</t>
  </si>
  <si>
    <t>DEG_T1_543</t>
  </si>
  <si>
    <t>DEG_T1_544</t>
  </si>
  <si>
    <t>DEG_T1_545</t>
  </si>
  <si>
    <t>DEG_T1_546</t>
  </si>
  <si>
    <t>DEG_T1_547</t>
  </si>
  <si>
    <t>DEG_T1_548</t>
  </si>
  <si>
    <t>DEG_T1_549</t>
  </si>
  <si>
    <t>DEG_T1_550</t>
  </si>
  <si>
    <t>DEG_T1_551</t>
  </si>
  <si>
    <t>DEG_T1_552</t>
  </si>
  <si>
    <t>DEG_T1_553</t>
  </si>
  <si>
    <t>DEG_T1_554</t>
  </si>
  <si>
    <t>DEG_T1_555</t>
  </si>
  <si>
    <t>DEG_T1_556</t>
  </si>
  <si>
    <t>DEG_T1_557</t>
  </si>
  <si>
    <t>DEG_T1_558</t>
  </si>
  <si>
    <t>DEG_T1_559</t>
  </si>
  <si>
    <t>DEG_T1_560</t>
  </si>
  <si>
    <t>DEG_T1_561</t>
  </si>
  <si>
    <t>DEG_T1_562</t>
  </si>
  <si>
    <t>DEG_T1_563</t>
  </si>
  <si>
    <t>DEG_T1_564</t>
  </si>
  <si>
    <t>DEG_T1_565</t>
  </si>
  <si>
    <t>DEG_T1_566</t>
  </si>
  <si>
    <t>DEG_T1_567</t>
  </si>
  <si>
    <t>DEG_T1_568</t>
  </si>
  <si>
    <t>DEG_T1_569</t>
  </si>
  <si>
    <t>DEG_T1_570</t>
  </si>
  <si>
    <t>DEG_T1_571</t>
  </si>
  <si>
    <t>DEG_T1_572</t>
  </si>
  <si>
    <t>DEG_T1_573</t>
  </si>
  <si>
    <t>DEG_T1_574</t>
  </si>
  <si>
    <t>DEG_T1_575</t>
  </si>
  <si>
    <t>DEG_T1_576</t>
  </si>
  <si>
    <t>DEG_T1_577</t>
  </si>
  <si>
    <t>DEG_T1_578</t>
  </si>
  <si>
    <t>DEG_T1_579</t>
  </si>
  <si>
    <t>DEG_T1_580</t>
  </si>
  <si>
    <t>DEG_T1_581</t>
  </si>
  <si>
    <t>DEG_T1_582</t>
  </si>
  <si>
    <t>DEG_T1_583</t>
  </si>
  <si>
    <t>DEG_T1_584</t>
  </si>
  <si>
    <t>DEG_T1_585</t>
  </si>
  <si>
    <t>DEG_T1_586</t>
  </si>
  <si>
    <t>DEG_T1_587</t>
  </si>
  <si>
    <t>DEG_T1_588</t>
  </si>
  <si>
    <t>DEG_T1_589</t>
  </si>
  <si>
    <t>DEG_T1_590</t>
  </si>
  <si>
    <t>DEG_T1_591</t>
  </si>
  <si>
    <t>DEG_T1_592</t>
  </si>
  <si>
    <t>DEG_T1_593</t>
  </si>
  <si>
    <t>DEG_T1_594</t>
  </si>
  <si>
    <t>DEG_T1_595</t>
  </si>
  <si>
    <t>DEG_T1_596</t>
  </si>
  <si>
    <t>DEG_T1_597</t>
  </si>
  <si>
    <t>DEG_T1_598</t>
  </si>
  <si>
    <t>DEG_T1_599</t>
  </si>
  <si>
    <t>DEG_T1_600</t>
  </si>
  <si>
    <t>DEG_T1_601</t>
  </si>
  <si>
    <t>DEG_T1_602</t>
  </si>
  <si>
    <t>DEG_T1_603</t>
  </si>
  <si>
    <t>DEG_T1_604</t>
  </si>
  <si>
    <t>DEG_T1_605</t>
  </si>
  <si>
    <t>DEG_T1_606</t>
  </si>
  <si>
    <t>DEG_T1_607</t>
  </si>
  <si>
    <t>DEG_T1_608</t>
  </si>
  <si>
    <t>DEG_T1_609</t>
  </si>
  <si>
    <t>DEG_T1_610</t>
  </si>
  <si>
    <t>DEG_T1_611</t>
  </si>
  <si>
    <t>DEG_T1_612</t>
  </si>
  <si>
    <t>DEG_T1_613</t>
  </si>
  <si>
    <t>DEG_T1_614</t>
  </si>
  <si>
    <t>DEG_T1_615</t>
  </si>
  <si>
    <t>DEG_T1_616</t>
  </si>
  <si>
    <t>DEG_T1_617</t>
  </si>
  <si>
    <t>DEG_T1_618</t>
  </si>
  <si>
    <t>DEG_T1_619</t>
  </si>
  <si>
    <t>DEG_T1_620</t>
  </si>
  <si>
    <t>DEG_T1_621</t>
  </si>
  <si>
    <t>DEG_T1_622</t>
  </si>
  <si>
    <t>DEG_T1_623</t>
  </si>
  <si>
    <t>DEG_T1_624</t>
  </si>
  <si>
    <t>DEG_T1_625</t>
  </si>
  <si>
    <t>DEG_T1_626</t>
  </si>
  <si>
    <t>DEG_T1_627</t>
  </si>
  <si>
    <t>DEG_T1_628</t>
  </si>
  <si>
    <t>DEG_T1_629</t>
  </si>
  <si>
    <t>DEG_T1_630</t>
  </si>
  <si>
    <t>DEG_T1_631</t>
  </si>
  <si>
    <t>DEG_T1_632</t>
  </si>
  <si>
    <t>DEG_T1_633</t>
  </si>
  <si>
    <t>DEG_T1_634</t>
  </si>
  <si>
    <t>DEG_T1_635</t>
  </si>
  <si>
    <t>DEG_T1_636</t>
  </si>
  <si>
    <t>DEG_T1_637</t>
  </si>
  <si>
    <t>DEG_T1_638</t>
  </si>
  <si>
    <t>DEG_T1_639</t>
  </si>
  <si>
    <t>DEG_T1_640</t>
  </si>
  <si>
    <t>DEG_T1_641</t>
  </si>
  <si>
    <t>DEG_T1_642</t>
  </si>
  <si>
    <t>DEG_T1_643</t>
  </si>
  <si>
    <t>DEG_T1_644</t>
  </si>
  <si>
    <t>DEG_T1_645</t>
  </si>
  <si>
    <t>DEG_T1_646</t>
  </si>
  <si>
    <t>DEG_T1_647</t>
  </si>
  <si>
    <t>DEG_T1_648</t>
  </si>
  <si>
    <t>DEG_T1_649</t>
  </si>
  <si>
    <t>DEG_T1_650</t>
  </si>
  <si>
    <t>DEG_T1_651</t>
  </si>
  <si>
    <t>DEG_T1_652</t>
  </si>
  <si>
    <t>DEG_T1_653</t>
  </si>
  <si>
    <t>DEG_T1_654</t>
  </si>
  <si>
    <t>DEG_T1_655</t>
  </si>
  <si>
    <t>DEG_T1_656</t>
  </si>
  <si>
    <t>DEG_T1_657</t>
  </si>
  <si>
    <t>DEG_T1_658</t>
  </si>
  <si>
    <t>DEG_T1_659</t>
  </si>
  <si>
    <t>DEG_T1_660</t>
  </si>
  <si>
    <t>DEG_T1_661</t>
  </si>
  <si>
    <t>DEG_T1_662</t>
  </si>
  <si>
    <t>DEG_T1_663</t>
  </si>
  <si>
    <t>DEG_T1_664</t>
  </si>
  <si>
    <t>DEG_T1_665</t>
  </si>
  <si>
    <t>DEG_T1_666</t>
  </si>
  <si>
    <t>DEG_T1_667</t>
  </si>
  <si>
    <t>DEG_T1_668</t>
  </si>
  <si>
    <t>DEG_T1_669</t>
  </si>
  <si>
    <t>DEG_T1_670</t>
  </si>
  <si>
    <t>DEG_T1_671</t>
  </si>
  <si>
    <t>DEG_T1_672</t>
  </si>
  <si>
    <t>DEG_T1_673</t>
  </si>
  <si>
    <t>DEG_T1_674</t>
  </si>
  <si>
    <t>DEG_T1_675</t>
  </si>
  <si>
    <t>DEG_T1_676</t>
  </si>
  <si>
    <t>DEG_T1_677</t>
  </si>
  <si>
    <t>DEG_T1_678</t>
  </si>
  <si>
    <t>DEG_T1_679</t>
  </si>
  <si>
    <t>DEG_T1_680</t>
  </si>
  <si>
    <t>DEG_T1_681</t>
  </si>
  <si>
    <t>DEG_T1_682</t>
  </si>
  <si>
    <t>DEG_T1_683</t>
  </si>
  <si>
    <t>DEG_T1_684</t>
  </si>
  <si>
    <t>DEG_T1_685</t>
  </si>
  <si>
    <t>DEG_T1_686</t>
  </si>
  <si>
    <t>DEG_T3_1</t>
  </si>
  <si>
    <t>DEG_T3_2</t>
  </si>
  <si>
    <t>DEG_T3_3</t>
  </si>
  <si>
    <t>DEG_T3_4</t>
  </si>
  <si>
    <t>DEG_T3_5</t>
  </si>
  <si>
    <t>DEG_T3_6</t>
  </si>
  <si>
    <t>DEG_T3_7</t>
  </si>
  <si>
    <t>DEG_T3_8</t>
  </si>
  <si>
    <t>DEG_T3_9</t>
  </si>
  <si>
    <t>DEG_T3_10</t>
  </si>
  <si>
    <t>DEG_T3_11</t>
  </si>
  <si>
    <t>DEG_T3_12</t>
  </si>
  <si>
    <t>DEG_T3_13</t>
  </si>
  <si>
    <t>DEG_T3_14</t>
  </si>
  <si>
    <t>DEG_T3_15</t>
  </si>
  <si>
    <t>DEG_T3_16</t>
  </si>
  <si>
    <t>DEG_T3_17</t>
  </si>
  <si>
    <t>DEG_T3_18</t>
  </si>
  <si>
    <t>DEG_T3_19</t>
  </si>
  <si>
    <t>DEG_T3_20</t>
  </si>
  <si>
    <t>DEG_T3_21</t>
  </si>
  <si>
    <t>DEG_T3_22</t>
  </si>
  <si>
    <t>DEG_T3_23</t>
  </si>
  <si>
    <t>DEG_T3_24</t>
  </si>
  <si>
    <t>DEG_T3_25</t>
  </si>
  <si>
    <t>DEG_T3_26</t>
  </si>
  <si>
    <t>DEG_T3_27</t>
  </si>
  <si>
    <t>DEG_T3_28</t>
  </si>
  <si>
    <t>DEG_T3_29</t>
  </si>
  <si>
    <t>DEG_T3_30</t>
  </si>
  <si>
    <t>DEG_T3_31</t>
  </si>
  <si>
    <t>DEG_T3_32</t>
  </si>
  <si>
    <t>DEG_T3_33</t>
  </si>
  <si>
    <t>DEG_T3_34</t>
  </si>
  <si>
    <t>DEG_T3_35</t>
  </si>
  <si>
    <t>DEG_T3_36</t>
  </si>
  <si>
    <t>DEG_T3_37</t>
  </si>
  <si>
    <t>DEG_T3_38</t>
  </si>
  <si>
    <t>DEG_T3_39</t>
  </si>
  <si>
    <t>DEG_T3_40</t>
  </si>
  <si>
    <t>DEG_T3_41</t>
  </si>
  <si>
    <t>DEG_T3_42</t>
  </si>
  <si>
    <t>DEG_T3_43</t>
  </si>
  <si>
    <t>DEG_T3_44</t>
  </si>
  <si>
    <t>DEG_T3_45</t>
  </si>
  <si>
    <t>DEG_T3_46</t>
  </si>
  <si>
    <t>DEG_T3_47</t>
  </si>
  <si>
    <t>DEG_T3_48</t>
  </si>
  <si>
    <t>DEG_T3_49</t>
  </si>
  <si>
    <t>DEG_T3_50</t>
  </si>
  <si>
    <t>DEG_T3_51</t>
  </si>
  <si>
    <t>DEG_T3_52</t>
  </si>
  <si>
    <t>DEG_T3_53</t>
  </si>
  <si>
    <t>DEG_T3_54</t>
  </si>
  <si>
    <t>DEG_T3_55</t>
  </si>
  <si>
    <t>DEG_T3_56</t>
  </si>
  <si>
    <t>DEG_T3_57</t>
  </si>
  <si>
    <t>DEG_T3_58</t>
  </si>
  <si>
    <t>DEG_T7_1</t>
  </si>
  <si>
    <t>DEG_T7_2</t>
  </si>
  <si>
    <t>DEG_T7_3</t>
  </si>
  <si>
    <t>DEG_T7_4</t>
  </si>
  <si>
    <t>DEG_T7_5</t>
  </si>
  <si>
    <t>DEG_T7_6</t>
  </si>
  <si>
    <t>DEG_T7_7</t>
  </si>
  <si>
    <t>DEG_T7_8</t>
  </si>
  <si>
    <t>DEG_T7_9</t>
  </si>
  <si>
    <t>DEG_T7_10</t>
  </si>
  <si>
    <t>DEG_T7_11</t>
  </si>
  <si>
    <t>DEG_T7_12</t>
  </si>
  <si>
    <t>DEG_T7_13</t>
  </si>
  <si>
    <t>DEG_T7_14</t>
  </si>
  <si>
    <t>DEG_T7_15</t>
  </si>
  <si>
    <t>DEG_T7_16</t>
  </si>
  <si>
    <t>DEG_T7_17</t>
  </si>
  <si>
    <t>DEG_T7_18</t>
  </si>
  <si>
    <t>DEG_T7_19</t>
  </si>
  <si>
    <t>DEG_T7_20</t>
  </si>
  <si>
    <t>DEG_T7_21</t>
  </si>
  <si>
    <t>DEG_T7_22</t>
  </si>
  <si>
    <t>DEG_T7_23</t>
  </si>
  <si>
    <t>DEG_T7_24</t>
  </si>
  <si>
    <t>DEG_T7_25</t>
  </si>
  <si>
    <t>DEG_T7_26</t>
  </si>
  <si>
    <t>DEG_T7_27</t>
  </si>
  <si>
    <t>DEG_T7_28</t>
  </si>
  <si>
    <t>DEG_T7_29</t>
  </si>
  <si>
    <t>DEG_T7_30</t>
  </si>
  <si>
    <t>DEG_T7_31</t>
  </si>
  <si>
    <t>DEG_T7_32</t>
  </si>
  <si>
    <t>DEG_T7_33</t>
  </si>
  <si>
    <t>DEG_T7_34</t>
  </si>
  <si>
    <t>DEG_T7_35</t>
  </si>
  <si>
    <t>DEG_T7_36</t>
  </si>
  <si>
    <t>DEG_T7_37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</si>
</sst>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F"/>
    </font>
    <font>
      <sz val="11"/>
      <color rgb="FF000000"/>
      <name val="Lucida Grande"/>
      <family val="2"/>
    </font>
    <font>
      <sz val="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2" fillId="6" borderId="0" xfId="0" applyFont="1" applyFill="1"/>
    <xf numFmtId="0" fontId="2" fillId="6" borderId="0" xfId="0" applyFont="1" applyFill="1" applyBorder="1"/>
    <xf numFmtId="164" fontId="0" fillId="6" borderId="0" xfId="1" applyNumberFormat="1" applyFont="1" applyFill="1" applyBorder="1"/>
    <xf numFmtId="0" fontId="2" fillId="7" borderId="0" xfId="0" applyFont="1" applyFill="1"/>
    <xf numFmtId="0" fontId="2" fillId="7" borderId="0" xfId="0" applyFont="1" applyFill="1" applyBorder="1"/>
    <xf numFmtId="164" fontId="0" fillId="7" borderId="0" xfId="1" applyNumberFormat="1" applyFont="1" applyFill="1" applyBorder="1"/>
    <xf numFmtId="0" fontId="2" fillId="7" borderId="1" xfId="0" applyFont="1" applyFill="1" applyBorder="1"/>
    <xf numFmtId="164" fontId="0" fillId="7" borderId="1" xfId="1" applyNumberFormat="1" applyFont="1" applyFill="1" applyBorder="1"/>
    <xf numFmtId="164" fontId="0" fillId="8" borderId="5" xfId="1" applyNumberFormat="1" applyFont="1" applyFill="1" applyBorder="1"/>
    <xf numFmtId="164" fontId="0" fillId="8" borderId="1" xfId="1" applyNumberFormat="1" applyFont="1" applyFill="1" applyBorder="1"/>
    <xf numFmtId="0" fontId="0" fillId="2" borderId="0" xfId="0" applyFill="1"/>
    <xf numFmtId="0" fontId="6" fillId="0" borderId="0" xfId="0" applyFont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/>
    <xf numFmtId="0" fontId="5" fillId="3" borderId="1" xfId="0" applyFont="1" applyFill="1" applyBorder="1" applyAlignment="1">
      <alignment horizontal="center" vertical="center" wrapText="1" readingOrder="1"/>
    </xf>
    <xf numFmtId="0" fontId="5" fillId="5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0" fillId="5" borderId="0" xfId="0" applyFill="1"/>
    <xf numFmtId="11" fontId="0" fillId="5" borderId="0" xfId="0" applyNumberFormat="1" applyFill="1"/>
    <xf numFmtId="0" fontId="0" fillId="3" borderId="0" xfId="0" applyFill="1"/>
    <xf numFmtId="11" fontId="0" fillId="3" borderId="0" xfId="0" applyNumberFormat="1" applyFill="1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Font="1" applyFill="1" applyBorder="1"/>
    <xf numFmtId="2" fontId="0" fillId="0" borderId="0" xfId="0" applyNumberFormat="1" applyFont="1" applyFill="1" applyBorder="1"/>
    <xf numFmtId="0" fontId="2" fillId="5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2" xfId="0" applyFont="1" applyFill="1" applyBorder="1"/>
    <xf numFmtId="0" fontId="2" fillId="3" borderId="2" xfId="0" applyFont="1" applyFill="1" applyBorder="1"/>
    <xf numFmtId="0" fontId="2" fillId="5" borderId="2" xfId="0" applyFont="1" applyFill="1" applyBorder="1"/>
    <xf numFmtId="2" fontId="0" fillId="9" borderId="6" xfId="0" applyNumberFormat="1" applyFill="1" applyBorder="1"/>
    <xf numFmtId="2" fontId="0" fillId="9" borderId="0" xfId="0" applyNumberFormat="1" applyFill="1" applyBorder="1"/>
    <xf numFmtId="2" fontId="0" fillId="2" borderId="0" xfId="0" applyNumberFormat="1" applyFill="1" applyBorder="1"/>
    <xf numFmtId="2" fontId="0" fillId="4" borderId="0" xfId="0" applyNumberFormat="1" applyFill="1" applyBorder="1"/>
    <xf numFmtId="2" fontId="0" fillId="3" borderId="0" xfId="0" applyNumberFormat="1" applyFill="1" applyBorder="1"/>
    <xf numFmtId="2" fontId="0" fillId="3" borderId="7" xfId="0" applyNumberFormat="1" applyFill="1" applyBorder="1"/>
    <xf numFmtId="2" fontId="0" fillId="9" borderId="8" xfId="0" applyNumberFormat="1" applyFill="1" applyBorder="1"/>
    <xf numFmtId="2" fontId="0" fillId="9" borderId="1" xfId="0" applyNumberFormat="1" applyFill="1" applyBorder="1"/>
    <xf numFmtId="2" fontId="0" fillId="2" borderId="1" xfId="0" applyNumberFormat="1" applyFill="1" applyBorder="1"/>
    <xf numFmtId="2" fontId="0" fillId="4" borderId="1" xfId="0" applyNumberFormat="1" applyFill="1" applyBorder="1"/>
    <xf numFmtId="2" fontId="0" fillId="3" borderId="1" xfId="0" applyNumberFormat="1" applyFill="1" applyBorder="1"/>
    <xf numFmtId="2" fontId="0" fillId="3" borderId="9" xfId="0" applyNumberFormat="1" applyFill="1" applyBorder="1"/>
    <xf numFmtId="0" fontId="0" fillId="0" borderId="6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8" fillId="2" borderId="1" xfId="0" applyFont="1" applyFill="1" applyBorder="1"/>
    <xf numFmtId="0" fontId="2" fillId="4" borderId="4" xfId="0" applyFont="1" applyFill="1" applyBorder="1"/>
    <xf numFmtId="0" fontId="6" fillId="0" borderId="0" xfId="0" applyFont="1" applyFill="1" applyBorder="1" applyAlignment="1">
      <alignment horizontal="left" vertical="center" readingOrder="1"/>
    </xf>
    <xf numFmtId="1" fontId="9" fillId="0" borderId="0" xfId="0" applyNumberFormat="1" applyFont="1"/>
    <xf numFmtId="1" fontId="9" fillId="0" borderId="1" xfId="0" applyNumberFormat="1" applyFont="1" applyBorder="1"/>
    <xf numFmtId="0" fontId="7" fillId="5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6" fillId="5" borderId="0" xfId="0" applyFont="1" applyFill="1"/>
    <xf numFmtId="0" fontId="0" fillId="11" borderId="0" xfId="0" applyFont="1" applyFill="1"/>
    <xf numFmtId="0" fontId="12" fillId="5" borderId="0" xfId="0" applyFont="1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5" borderId="1" xfId="0" applyFill="1" applyBorder="1"/>
    <xf numFmtId="11" fontId="0" fillId="2" borderId="0" xfId="0" applyNumberFormat="1" applyFill="1"/>
    <xf numFmtId="0" fontId="0" fillId="3" borderId="0" xfId="0" applyFill="1" applyBorder="1"/>
    <xf numFmtId="0" fontId="0" fillId="0" borderId="1" xfId="0" applyFill="1" applyBorder="1"/>
    <xf numFmtId="0" fontId="8" fillId="2" borderId="9" xfId="0" applyFont="1" applyFill="1" applyBorder="1"/>
    <xf numFmtId="165" fontId="0" fillId="0" borderId="0" xfId="0" applyNumberFormat="1" applyFont="1"/>
    <xf numFmtId="165" fontId="0" fillId="0" borderId="0" xfId="0" applyNumberFormat="1" applyFont="1" applyBorder="1"/>
    <xf numFmtId="165" fontId="0" fillId="0" borderId="0" xfId="0" applyNumberFormat="1" applyFont="1" applyFill="1" applyBorder="1"/>
    <xf numFmtId="165" fontId="0" fillId="0" borderId="1" xfId="0" applyNumberFormat="1" applyFont="1" applyBorder="1"/>
    <xf numFmtId="165" fontId="0" fillId="0" borderId="1" xfId="0" applyNumberFormat="1" applyFont="1" applyFill="1" applyBorder="1"/>
    <xf numFmtId="165" fontId="0" fillId="0" borderId="5" xfId="0" applyNumberFormat="1" applyFont="1" applyBorder="1"/>
    <xf numFmtId="0" fontId="2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 readingOrder="1"/>
    </xf>
    <xf numFmtId="0" fontId="13" fillId="5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1" fillId="10" borderId="15" xfId="0" applyFont="1" applyFill="1" applyBorder="1" applyAlignment="1">
      <alignment horizontal="center"/>
    </xf>
    <xf numFmtId="0" fontId="12" fillId="10" borderId="15" xfId="0" applyFont="1" applyFill="1" applyBorder="1" applyAlignment="1">
      <alignment horizontal="center"/>
    </xf>
    <xf numFmtId="0" fontId="7" fillId="10" borderId="5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14" fillId="10" borderId="1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</dxf>
    <dxf>
      <font>
        <b/>
        <i val="0"/>
        <color theme="9" tint="-0.499984740745262"/>
      </font>
    </dxf>
    <dxf>
      <font>
        <b/>
        <i val="0"/>
        <color rgb="FFFF0000"/>
      </font>
    </dxf>
    <dxf>
      <font>
        <b/>
        <i val="0"/>
        <color theme="9" tint="-0.499984740745262"/>
      </font>
    </dxf>
    <dxf>
      <font>
        <b/>
        <i val="0"/>
        <color rgb="FFFF0000"/>
      </font>
    </dxf>
    <dxf>
      <font>
        <b/>
        <i val="0"/>
        <color theme="9" tint="-0.499984740745262"/>
      </font>
    </dxf>
    <dxf>
      <font>
        <b/>
        <i val="0"/>
        <color rgb="FFFF0000"/>
      </font>
    </dxf>
    <dxf>
      <font>
        <b/>
        <i val="0"/>
        <color theme="9" tint="-0.499984740745262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  <dxf>
      <font>
        <b/>
        <i val="0"/>
        <color rgb="FFC00000"/>
      </font>
    </dxf>
    <dxf>
      <font>
        <b/>
        <i val="0"/>
        <color theme="9" tint="-0.49998474074526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641B-6174-3D40-9F3B-9C7CB0A963AA}">
  <dimension ref="A1:F26"/>
  <sheetViews>
    <sheetView zoomScale="140" zoomScaleNormal="140" workbookViewId="0">
      <selection activeCell="E2" sqref="E2"/>
    </sheetView>
  </sheetViews>
  <sheetFormatPr baseColWidth="10" defaultRowHeight="16"/>
  <cols>
    <col min="1" max="1" width="12" bestFit="1" customWidth="1"/>
    <col min="2" max="2" width="6.83203125" bestFit="1" customWidth="1"/>
    <col min="3" max="3" width="12.5" bestFit="1" customWidth="1"/>
    <col min="4" max="4" width="10" bestFit="1" customWidth="1"/>
    <col min="5" max="5" width="11.6640625" customWidth="1"/>
    <col min="6" max="6" width="14.5" customWidth="1"/>
  </cols>
  <sheetData>
    <row r="1" spans="1:6" ht="34" customHeight="1" thickBot="1">
      <c r="A1" s="4" t="s">
        <v>6</v>
      </c>
      <c r="B1" s="4" t="s">
        <v>7</v>
      </c>
      <c r="C1" s="4" t="s">
        <v>8</v>
      </c>
      <c r="D1" s="4" t="s">
        <v>9</v>
      </c>
      <c r="E1" s="5" t="s">
        <v>10</v>
      </c>
      <c r="F1" s="4" t="s">
        <v>87</v>
      </c>
    </row>
    <row r="2" spans="1:6">
      <c r="A2" s="2" t="s">
        <v>11</v>
      </c>
      <c r="B2" s="2">
        <v>26</v>
      </c>
      <c r="C2" s="2" t="s">
        <v>12</v>
      </c>
      <c r="D2" s="2" t="s">
        <v>13</v>
      </c>
      <c r="E2" s="2" t="s">
        <v>14</v>
      </c>
      <c r="F2" s="2" t="s">
        <v>15</v>
      </c>
    </row>
    <row r="3" spans="1:6">
      <c r="A3" s="2" t="s">
        <v>16</v>
      </c>
      <c r="B3" s="2">
        <v>30</v>
      </c>
      <c r="C3" s="2" t="s">
        <v>17</v>
      </c>
      <c r="D3" s="2" t="s">
        <v>18</v>
      </c>
      <c r="E3" s="2" t="s">
        <v>14</v>
      </c>
      <c r="F3" s="2" t="s">
        <v>19</v>
      </c>
    </row>
    <row r="4" spans="1:6">
      <c r="A4" s="2" t="s">
        <v>20</v>
      </c>
      <c r="B4" s="2" t="s">
        <v>21</v>
      </c>
      <c r="C4" s="2" t="s">
        <v>22</v>
      </c>
      <c r="D4" s="2" t="s">
        <v>18</v>
      </c>
      <c r="E4" s="2" t="s">
        <v>14</v>
      </c>
      <c r="F4" s="2" t="s">
        <v>23</v>
      </c>
    </row>
    <row r="5" spans="1:6">
      <c r="A5" s="2" t="s">
        <v>24</v>
      </c>
      <c r="B5" s="2" t="s">
        <v>25</v>
      </c>
      <c r="C5" s="2" t="s">
        <v>26</v>
      </c>
      <c r="D5" s="2" t="s">
        <v>27</v>
      </c>
      <c r="E5" s="2" t="s">
        <v>14</v>
      </c>
      <c r="F5" s="2" t="s">
        <v>15</v>
      </c>
    </row>
    <row r="6" spans="1:6">
      <c r="A6" s="2" t="s">
        <v>28</v>
      </c>
      <c r="B6" s="2" t="s">
        <v>29</v>
      </c>
      <c r="C6" s="2" t="s">
        <v>30</v>
      </c>
      <c r="D6" s="2" t="s">
        <v>27</v>
      </c>
      <c r="E6" s="2" t="s">
        <v>14</v>
      </c>
      <c r="F6" s="2" t="s">
        <v>19</v>
      </c>
    </row>
    <row r="7" spans="1:6">
      <c r="A7" s="2" t="s">
        <v>31</v>
      </c>
      <c r="B7" s="2">
        <v>13</v>
      </c>
      <c r="C7" s="2" t="s">
        <v>32</v>
      </c>
      <c r="D7" s="2" t="s">
        <v>27</v>
      </c>
      <c r="E7" s="2" t="s">
        <v>14</v>
      </c>
      <c r="F7" s="2" t="s">
        <v>23</v>
      </c>
    </row>
    <row r="8" spans="1:6">
      <c r="A8" s="2" t="s">
        <v>33</v>
      </c>
      <c r="B8" s="2" t="s">
        <v>34</v>
      </c>
      <c r="C8" s="2" t="s">
        <v>35</v>
      </c>
      <c r="D8" s="2" t="s">
        <v>36</v>
      </c>
      <c r="E8" s="2" t="s">
        <v>14</v>
      </c>
      <c r="F8" s="2" t="s">
        <v>15</v>
      </c>
    </row>
    <row r="9" spans="1:6">
      <c r="A9" s="2" t="s">
        <v>37</v>
      </c>
      <c r="B9" s="2" t="s">
        <v>38</v>
      </c>
      <c r="C9" s="2" t="s">
        <v>39</v>
      </c>
      <c r="D9" s="2" t="s">
        <v>36</v>
      </c>
      <c r="E9" s="2" t="s">
        <v>14</v>
      </c>
      <c r="F9" s="2" t="s">
        <v>19</v>
      </c>
    </row>
    <row r="10" spans="1:6">
      <c r="A10" s="2" t="s">
        <v>40</v>
      </c>
      <c r="B10" s="2" t="s">
        <v>41</v>
      </c>
      <c r="C10" s="2" t="s">
        <v>42</v>
      </c>
      <c r="D10" s="2" t="s">
        <v>36</v>
      </c>
      <c r="E10" s="2" t="s">
        <v>14</v>
      </c>
      <c r="F10" s="2" t="s">
        <v>23</v>
      </c>
    </row>
    <row r="11" spans="1:6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14</v>
      </c>
      <c r="F11" s="2" t="s">
        <v>15</v>
      </c>
    </row>
    <row r="12" spans="1:6">
      <c r="A12" s="2" t="s">
        <v>47</v>
      </c>
      <c r="B12" s="2" t="s">
        <v>48</v>
      </c>
      <c r="C12" s="2" t="s">
        <v>49</v>
      </c>
      <c r="D12" s="2" t="s">
        <v>46</v>
      </c>
      <c r="E12" s="2" t="s">
        <v>14</v>
      </c>
      <c r="F12" s="2" t="s">
        <v>19</v>
      </c>
    </row>
    <row r="13" spans="1:6">
      <c r="A13" s="2" t="s">
        <v>50</v>
      </c>
      <c r="B13" s="2" t="s">
        <v>51</v>
      </c>
      <c r="C13" s="2" t="s">
        <v>52</v>
      </c>
      <c r="D13" s="2" t="s">
        <v>46</v>
      </c>
      <c r="E13" s="2" t="s">
        <v>14</v>
      </c>
      <c r="F13" s="2" t="s">
        <v>23</v>
      </c>
    </row>
    <row r="14" spans="1:6">
      <c r="A14" s="2" t="s">
        <v>53</v>
      </c>
      <c r="B14" s="2">
        <v>6.3</v>
      </c>
      <c r="C14" s="2" t="s">
        <v>54</v>
      </c>
      <c r="D14" s="2" t="s">
        <v>13</v>
      </c>
      <c r="E14" s="2" t="s">
        <v>55</v>
      </c>
      <c r="F14" s="2" t="s">
        <v>15</v>
      </c>
    </row>
    <row r="15" spans="1:6">
      <c r="A15" s="2" t="s">
        <v>56</v>
      </c>
      <c r="B15" s="2">
        <v>20</v>
      </c>
      <c r="C15" s="2" t="s">
        <v>57</v>
      </c>
      <c r="D15" s="2" t="s">
        <v>18</v>
      </c>
      <c r="E15" s="2" t="s">
        <v>55</v>
      </c>
      <c r="F15" s="2" t="s">
        <v>19</v>
      </c>
    </row>
    <row r="16" spans="1:6">
      <c r="A16" s="2" t="s">
        <v>58</v>
      </c>
      <c r="B16" s="2">
        <v>31</v>
      </c>
      <c r="C16" s="2" t="s">
        <v>59</v>
      </c>
      <c r="D16" s="2" t="s">
        <v>18</v>
      </c>
      <c r="E16" s="2" t="s">
        <v>55</v>
      </c>
      <c r="F16" s="2" t="s">
        <v>23</v>
      </c>
    </row>
    <row r="17" spans="1:6">
      <c r="A17" s="2" t="s">
        <v>60</v>
      </c>
      <c r="B17" s="2" t="s">
        <v>61</v>
      </c>
      <c r="C17" s="2" t="s">
        <v>62</v>
      </c>
      <c r="D17" s="2" t="s">
        <v>27</v>
      </c>
      <c r="E17" s="2" t="s">
        <v>55</v>
      </c>
      <c r="F17" s="2" t="s">
        <v>15</v>
      </c>
    </row>
    <row r="18" spans="1:6">
      <c r="A18" s="2" t="s">
        <v>63</v>
      </c>
      <c r="B18" s="2">
        <v>17</v>
      </c>
      <c r="C18" s="2" t="s">
        <v>64</v>
      </c>
      <c r="D18" s="2" t="s">
        <v>27</v>
      </c>
      <c r="E18" s="2" t="s">
        <v>55</v>
      </c>
      <c r="F18" s="2" t="s">
        <v>19</v>
      </c>
    </row>
    <row r="19" spans="1:6">
      <c r="A19" s="2" t="s">
        <v>65</v>
      </c>
      <c r="B19" s="2" t="s">
        <v>66</v>
      </c>
      <c r="C19" s="2" t="s">
        <v>67</v>
      </c>
      <c r="D19" s="2" t="s">
        <v>27</v>
      </c>
      <c r="E19" s="2" t="s">
        <v>55</v>
      </c>
      <c r="F19" s="2" t="s">
        <v>23</v>
      </c>
    </row>
    <row r="20" spans="1:6">
      <c r="A20" s="2" t="s">
        <v>68</v>
      </c>
      <c r="B20" s="2" t="s">
        <v>69</v>
      </c>
      <c r="C20" s="2" t="s">
        <v>70</v>
      </c>
      <c r="D20" s="2" t="s">
        <v>36</v>
      </c>
      <c r="E20" s="2" t="s">
        <v>55</v>
      </c>
      <c r="F20" s="2" t="s">
        <v>15</v>
      </c>
    </row>
    <row r="21" spans="1:6">
      <c r="A21" s="2" t="s">
        <v>71</v>
      </c>
      <c r="B21" s="2" t="s">
        <v>72</v>
      </c>
      <c r="C21" s="2" t="s">
        <v>73</v>
      </c>
      <c r="D21" s="2" t="s">
        <v>36</v>
      </c>
      <c r="E21" s="2" t="s">
        <v>55</v>
      </c>
      <c r="F21" s="2" t="s">
        <v>19</v>
      </c>
    </row>
    <row r="22" spans="1:6">
      <c r="A22" s="2" t="s">
        <v>74</v>
      </c>
      <c r="B22" s="2" t="s">
        <v>75</v>
      </c>
      <c r="C22" s="2" t="s">
        <v>76</v>
      </c>
      <c r="D22" s="2" t="s">
        <v>36</v>
      </c>
      <c r="E22" s="2" t="s">
        <v>55</v>
      </c>
      <c r="F22" s="2" t="s">
        <v>23</v>
      </c>
    </row>
    <row r="23" spans="1:6">
      <c r="A23" s="2" t="s">
        <v>77</v>
      </c>
      <c r="B23" s="2" t="s">
        <v>78</v>
      </c>
      <c r="C23" s="2" t="s">
        <v>79</v>
      </c>
      <c r="D23" s="2" t="s">
        <v>46</v>
      </c>
      <c r="E23" s="2" t="s">
        <v>55</v>
      </c>
      <c r="F23" s="2" t="s">
        <v>15</v>
      </c>
    </row>
    <row r="24" spans="1:6">
      <c r="A24" s="2" t="s">
        <v>80</v>
      </c>
      <c r="B24" s="2" t="s">
        <v>81</v>
      </c>
      <c r="C24" s="2" t="s">
        <v>82</v>
      </c>
      <c r="D24" s="2" t="s">
        <v>46</v>
      </c>
      <c r="E24" s="2" t="s">
        <v>55</v>
      </c>
      <c r="F24" s="2" t="s">
        <v>19</v>
      </c>
    </row>
    <row r="25" spans="1:6" ht="17" thickBot="1">
      <c r="A25" s="3" t="s">
        <v>83</v>
      </c>
      <c r="B25" s="3" t="s">
        <v>84</v>
      </c>
      <c r="C25" s="3" t="s">
        <v>85</v>
      </c>
      <c r="D25" s="3" t="s">
        <v>46</v>
      </c>
      <c r="E25" s="3" t="s">
        <v>86</v>
      </c>
      <c r="F25" s="3" t="s">
        <v>23</v>
      </c>
    </row>
    <row r="26" spans="1:6">
      <c r="A26" s="1"/>
      <c r="B26" s="1"/>
      <c r="C26" s="1"/>
      <c r="D26" s="1"/>
      <c r="E26" s="1"/>
      <c r="F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F39A-1273-5B42-8DA1-F2B07FBD1A7A}">
  <dimension ref="A1:L28"/>
  <sheetViews>
    <sheetView zoomScale="110" zoomScaleNormal="110" workbookViewId="0">
      <selection activeCell="F14" sqref="F14"/>
    </sheetView>
  </sheetViews>
  <sheetFormatPr baseColWidth="10" defaultRowHeight="16"/>
  <cols>
    <col min="1" max="1" width="9.5" customWidth="1"/>
    <col min="2" max="2" width="9.33203125" customWidth="1"/>
    <col min="3" max="3" width="13" customWidth="1"/>
    <col min="4" max="4" width="12.5" customWidth="1"/>
    <col min="5" max="5" width="10.33203125" customWidth="1"/>
    <col min="6" max="7" width="10" customWidth="1"/>
    <col min="12" max="12" width="10.33203125" customWidth="1"/>
    <col min="13" max="13" width="15.33203125" customWidth="1"/>
  </cols>
  <sheetData>
    <row r="1" spans="1:12" ht="17" thickBot="1">
      <c r="A1" s="81" t="s">
        <v>0</v>
      </c>
      <c r="B1" s="81" t="s">
        <v>6</v>
      </c>
      <c r="C1" s="81" t="s">
        <v>1</v>
      </c>
      <c r="D1" s="81" t="s">
        <v>2</v>
      </c>
      <c r="E1" s="77" t="s">
        <v>559</v>
      </c>
      <c r="F1" s="77"/>
      <c r="G1" s="77"/>
      <c r="H1" s="77"/>
      <c r="I1" s="78" t="s">
        <v>558</v>
      </c>
      <c r="J1" s="78"/>
      <c r="K1" s="78"/>
      <c r="L1" s="78"/>
    </row>
    <row r="2" spans="1:12" ht="53" customHeight="1" thickBot="1">
      <c r="A2" s="82"/>
      <c r="B2" s="82"/>
      <c r="C2" s="82"/>
      <c r="D2" s="82"/>
      <c r="E2" s="6" t="s">
        <v>99</v>
      </c>
      <c r="F2" s="6" t="s">
        <v>3</v>
      </c>
      <c r="G2" s="6" t="s">
        <v>4</v>
      </c>
      <c r="H2" s="6" t="s">
        <v>5</v>
      </c>
      <c r="I2" s="7" t="s">
        <v>99</v>
      </c>
      <c r="J2" s="7" t="s">
        <v>3</v>
      </c>
      <c r="K2" s="7" t="s">
        <v>4</v>
      </c>
      <c r="L2" s="7" t="s">
        <v>5</v>
      </c>
    </row>
    <row r="3" spans="1:12">
      <c r="A3" s="8" t="s">
        <v>88</v>
      </c>
      <c r="B3" s="9" t="s">
        <v>11</v>
      </c>
      <c r="C3" s="10">
        <v>44680914</v>
      </c>
      <c r="D3" s="10">
        <v>44195239</v>
      </c>
      <c r="E3" s="71">
        <v>0.97459999999999991</v>
      </c>
      <c r="F3" s="72">
        <v>0.91469999999999996</v>
      </c>
      <c r="G3" s="72">
        <v>5.9900000000000002E-2</v>
      </c>
      <c r="H3" s="72">
        <v>2.07E-2</v>
      </c>
      <c r="I3" s="73">
        <v>0.97460000000000002</v>
      </c>
      <c r="J3" s="73">
        <v>0.88090000000000002</v>
      </c>
      <c r="K3" s="73">
        <v>9.3700000000000006E-2</v>
      </c>
      <c r="L3" s="72">
        <v>2.5399999999999978E-2</v>
      </c>
    </row>
    <row r="4" spans="1:12">
      <c r="A4" s="8" t="s">
        <v>89</v>
      </c>
      <c r="B4" s="9" t="s">
        <v>16</v>
      </c>
      <c r="C4" s="10">
        <v>49883558</v>
      </c>
      <c r="D4" s="10">
        <v>49317391</v>
      </c>
      <c r="E4" s="71">
        <v>0.93499999999999994</v>
      </c>
      <c r="F4" s="72">
        <v>0.80779999999999996</v>
      </c>
      <c r="G4" s="72">
        <v>0.12720000000000001</v>
      </c>
      <c r="H4" s="72">
        <v>2.41E-2</v>
      </c>
      <c r="I4" s="73">
        <v>0.96909999999999996</v>
      </c>
      <c r="J4" s="73">
        <v>0.71619999999999995</v>
      </c>
      <c r="K4" s="73">
        <v>0.25290000000000001</v>
      </c>
      <c r="L4" s="72">
        <v>3.0900000000000039E-2</v>
      </c>
    </row>
    <row r="5" spans="1:12">
      <c r="A5" s="8" t="s">
        <v>89</v>
      </c>
      <c r="B5" s="9" t="s">
        <v>20</v>
      </c>
      <c r="C5" s="10">
        <v>43691574</v>
      </c>
      <c r="D5" s="10">
        <v>43261568</v>
      </c>
      <c r="E5" s="71">
        <v>0.97209999999999996</v>
      </c>
      <c r="F5" s="72">
        <v>0.91020000000000001</v>
      </c>
      <c r="G5" s="72">
        <v>6.1899999999999997E-2</v>
      </c>
      <c r="H5" s="72">
        <v>2.0500000000000001E-2</v>
      </c>
      <c r="I5" s="73">
        <v>0.97399999999999998</v>
      </c>
      <c r="J5" s="73">
        <v>0.87339999999999995</v>
      </c>
      <c r="K5" s="73">
        <v>0.10060000000000002</v>
      </c>
      <c r="L5" s="72">
        <v>2.6000000000000023E-2</v>
      </c>
    </row>
    <row r="6" spans="1:12">
      <c r="A6" s="8" t="s">
        <v>90</v>
      </c>
      <c r="B6" s="9" t="s">
        <v>24</v>
      </c>
      <c r="C6" s="10">
        <v>37269188</v>
      </c>
      <c r="D6" s="10">
        <v>36731929</v>
      </c>
      <c r="E6" s="71">
        <v>0.92910000000000004</v>
      </c>
      <c r="F6" s="72">
        <v>0.78710000000000002</v>
      </c>
      <c r="G6" s="72">
        <v>0.14199999999999999</v>
      </c>
      <c r="H6" s="72">
        <v>2.5700000000000001E-2</v>
      </c>
      <c r="I6" s="73">
        <v>0.96519999999999995</v>
      </c>
      <c r="J6" s="73">
        <v>0.70730000000000004</v>
      </c>
      <c r="K6" s="73">
        <v>0.25789999999999991</v>
      </c>
      <c r="L6" s="72">
        <v>3.4800000000000053E-2</v>
      </c>
    </row>
    <row r="7" spans="1:12">
      <c r="A7" s="8" t="s">
        <v>90</v>
      </c>
      <c r="B7" s="9" t="s">
        <v>28</v>
      </c>
      <c r="C7" s="10">
        <v>47806428</v>
      </c>
      <c r="D7" s="10">
        <v>47339537</v>
      </c>
      <c r="E7" s="71">
        <v>0.96450000000000002</v>
      </c>
      <c r="F7" s="72">
        <v>0.9093</v>
      </c>
      <c r="G7" s="72">
        <v>5.5199999999999999E-2</v>
      </c>
      <c r="H7" s="72">
        <v>3.2000000000000001E-2</v>
      </c>
      <c r="I7" s="73">
        <v>0.96389999999999998</v>
      </c>
      <c r="J7" s="73">
        <v>0.87560000000000004</v>
      </c>
      <c r="K7" s="73">
        <v>8.8299999999999934E-2</v>
      </c>
      <c r="L7" s="72">
        <v>3.6100000000000021E-2</v>
      </c>
    </row>
    <row r="8" spans="1:12">
      <c r="A8" s="8" t="s">
        <v>90</v>
      </c>
      <c r="B8" s="9" t="s">
        <v>31</v>
      </c>
      <c r="C8" s="10">
        <v>50662766</v>
      </c>
      <c r="D8" s="10">
        <v>50089319</v>
      </c>
      <c r="E8" s="71">
        <v>0.93440000000000001</v>
      </c>
      <c r="F8" s="72">
        <v>0.81530000000000002</v>
      </c>
      <c r="G8" s="72">
        <v>0.1191</v>
      </c>
      <c r="H8" s="72">
        <v>2.9000000000000001E-2</v>
      </c>
      <c r="I8" s="73">
        <v>0.96689999999999998</v>
      </c>
      <c r="J8" s="73">
        <v>0.72729999999999995</v>
      </c>
      <c r="K8" s="73">
        <v>0.23960000000000004</v>
      </c>
      <c r="L8" s="72">
        <v>3.3100000000000018E-2</v>
      </c>
    </row>
    <row r="9" spans="1:12">
      <c r="A9" s="8" t="s">
        <v>91</v>
      </c>
      <c r="B9" s="9" t="s">
        <v>33</v>
      </c>
      <c r="C9" s="10">
        <v>54095218</v>
      </c>
      <c r="D9" s="10">
        <v>53491370</v>
      </c>
      <c r="E9" s="71">
        <v>0.96520000000000006</v>
      </c>
      <c r="F9" s="72">
        <v>0.91110000000000002</v>
      </c>
      <c r="G9" s="72">
        <v>5.4100000000000002E-2</v>
      </c>
      <c r="H9" s="72">
        <v>3.2099999999999997E-2</v>
      </c>
      <c r="I9" s="73">
        <v>0.96409999999999996</v>
      </c>
      <c r="J9" s="73">
        <v>0.88029999999999997</v>
      </c>
      <c r="K9" s="73">
        <v>8.3799999999999986E-2</v>
      </c>
      <c r="L9" s="72">
        <v>3.5900000000000043E-2</v>
      </c>
    </row>
    <row r="10" spans="1:12">
      <c r="A10" s="8" t="s">
        <v>91</v>
      </c>
      <c r="B10" s="9" t="s">
        <v>37</v>
      </c>
      <c r="C10" s="10">
        <v>45442713</v>
      </c>
      <c r="D10" s="10">
        <v>45074179</v>
      </c>
      <c r="E10" s="71">
        <v>0.9506</v>
      </c>
      <c r="F10" s="72">
        <v>0.89570000000000005</v>
      </c>
      <c r="G10" s="72">
        <v>5.4899999999999997E-2</v>
      </c>
      <c r="H10" s="72">
        <v>4.58E-2</v>
      </c>
      <c r="I10" s="73">
        <v>0.95109999999999995</v>
      </c>
      <c r="J10" s="73">
        <v>0.86370000000000002</v>
      </c>
      <c r="K10" s="73">
        <v>8.7399999999999922E-2</v>
      </c>
      <c r="L10" s="72">
        <v>4.8900000000000055E-2</v>
      </c>
    </row>
    <row r="11" spans="1:12">
      <c r="A11" s="8" t="s">
        <v>91</v>
      </c>
      <c r="B11" s="9" t="s">
        <v>40</v>
      </c>
      <c r="C11" s="10">
        <v>45751277</v>
      </c>
      <c r="D11" s="10">
        <v>45229204</v>
      </c>
      <c r="E11" s="71">
        <v>0.94199999999999995</v>
      </c>
      <c r="F11" s="72">
        <v>0.8841</v>
      </c>
      <c r="G11" s="72">
        <v>5.79E-2</v>
      </c>
      <c r="H11" s="72">
        <v>5.16E-2</v>
      </c>
      <c r="I11" s="73">
        <v>0.94230000000000003</v>
      </c>
      <c r="J11" s="73">
        <v>0.85219999999999996</v>
      </c>
      <c r="K11" s="73">
        <v>9.0100000000000069E-2</v>
      </c>
      <c r="L11" s="72">
        <v>5.7699999999999974E-2</v>
      </c>
    </row>
    <row r="12" spans="1:12">
      <c r="A12" s="8" t="s">
        <v>92</v>
      </c>
      <c r="B12" s="9" t="s">
        <v>43</v>
      </c>
      <c r="C12" s="10">
        <v>54936413</v>
      </c>
      <c r="D12" s="10">
        <v>54400578</v>
      </c>
      <c r="E12" s="71">
        <v>0.96699999999999997</v>
      </c>
      <c r="F12" s="72">
        <v>0.9123</v>
      </c>
      <c r="G12" s="72">
        <v>5.4699999999999999E-2</v>
      </c>
      <c r="H12" s="72">
        <v>3.0599999999999999E-2</v>
      </c>
      <c r="I12" s="73">
        <v>0.96640000000000004</v>
      </c>
      <c r="J12" s="73">
        <v>0.88260000000000005</v>
      </c>
      <c r="K12" s="73">
        <v>8.3799999999999986E-2</v>
      </c>
      <c r="L12" s="72">
        <v>3.3599999999999963E-2</v>
      </c>
    </row>
    <row r="13" spans="1:12">
      <c r="A13" s="8" t="s">
        <v>92</v>
      </c>
      <c r="B13" s="9" t="s">
        <v>47</v>
      </c>
      <c r="C13" s="10">
        <v>52350910</v>
      </c>
      <c r="D13" s="10">
        <v>51878702</v>
      </c>
      <c r="E13" s="71">
        <v>0.96679999999999999</v>
      </c>
      <c r="F13" s="72">
        <v>0.91520000000000001</v>
      </c>
      <c r="G13" s="72">
        <v>5.16E-2</v>
      </c>
      <c r="H13" s="72">
        <v>3.1199999999999999E-2</v>
      </c>
      <c r="I13" s="73">
        <v>0.96540000000000004</v>
      </c>
      <c r="J13" s="73">
        <v>0.8841</v>
      </c>
      <c r="K13" s="73">
        <v>8.1300000000000039E-2</v>
      </c>
      <c r="L13" s="72">
        <v>3.4599999999999964E-2</v>
      </c>
    </row>
    <row r="14" spans="1:12">
      <c r="A14" s="8" t="s">
        <v>92</v>
      </c>
      <c r="B14" s="9" t="s">
        <v>50</v>
      </c>
      <c r="C14" s="10">
        <v>49935269</v>
      </c>
      <c r="D14" s="10">
        <v>49135309</v>
      </c>
      <c r="E14" s="71">
        <v>0.96360000000000001</v>
      </c>
      <c r="F14" s="72">
        <v>0.91110000000000002</v>
      </c>
      <c r="G14" s="72">
        <v>5.2499999999999998E-2</v>
      </c>
      <c r="H14" s="72">
        <v>3.3799999999999997E-2</v>
      </c>
      <c r="I14" s="73">
        <v>0.96199999999999997</v>
      </c>
      <c r="J14" s="73">
        <v>0.88160000000000005</v>
      </c>
      <c r="K14" s="73">
        <v>8.0399999999999916E-2</v>
      </c>
      <c r="L14" s="72">
        <v>3.8000000000000034E-2</v>
      </c>
    </row>
    <row r="15" spans="1:12">
      <c r="A15" s="11" t="s">
        <v>93</v>
      </c>
      <c r="B15" s="12" t="s">
        <v>53</v>
      </c>
      <c r="C15" s="13">
        <v>49134032</v>
      </c>
      <c r="D15" s="13">
        <v>48488914</v>
      </c>
      <c r="E15" s="71">
        <v>0.93069999999999997</v>
      </c>
      <c r="F15" s="72">
        <v>0.7823</v>
      </c>
      <c r="G15" s="72">
        <v>0.1484</v>
      </c>
      <c r="H15" s="72">
        <v>2.0400000000000001E-2</v>
      </c>
      <c r="I15" s="73">
        <v>0.97189999999999999</v>
      </c>
      <c r="J15" s="73">
        <v>0.66720000000000002</v>
      </c>
      <c r="K15" s="73">
        <v>0.30469999999999997</v>
      </c>
      <c r="L15" s="72">
        <v>2.8100000000000014E-2</v>
      </c>
    </row>
    <row r="16" spans="1:12">
      <c r="A16" s="11" t="s">
        <v>94</v>
      </c>
      <c r="B16" s="12" t="s">
        <v>56</v>
      </c>
      <c r="C16" s="13">
        <v>51058060</v>
      </c>
      <c r="D16" s="13">
        <v>50501293</v>
      </c>
      <c r="E16" s="71">
        <v>0.97720000000000007</v>
      </c>
      <c r="F16" s="72">
        <v>0.92290000000000005</v>
      </c>
      <c r="G16" s="72">
        <v>5.4300000000000001E-2</v>
      </c>
      <c r="H16" s="72">
        <v>2.0199999999999999E-2</v>
      </c>
      <c r="I16" s="73">
        <v>0.97509999999999997</v>
      </c>
      <c r="J16" s="73">
        <v>0.89100000000000001</v>
      </c>
      <c r="K16" s="73">
        <v>8.4099999999999953E-2</v>
      </c>
      <c r="L16" s="72">
        <v>2.4900000000000033E-2</v>
      </c>
    </row>
    <row r="17" spans="1:12">
      <c r="A17" s="11" t="s">
        <v>94</v>
      </c>
      <c r="B17" s="12" t="s">
        <v>58</v>
      </c>
      <c r="C17" s="13">
        <v>47358872</v>
      </c>
      <c r="D17" s="13">
        <v>47367025</v>
      </c>
      <c r="E17" s="71">
        <v>0.97750000000000004</v>
      </c>
      <c r="F17" s="72">
        <v>0.91990000000000005</v>
      </c>
      <c r="G17" s="72">
        <v>5.7599999999999998E-2</v>
      </c>
      <c r="H17" s="72">
        <v>1.84E-2</v>
      </c>
      <c r="I17" s="73">
        <v>0.9768</v>
      </c>
      <c r="J17" s="73">
        <v>0.88580000000000003</v>
      </c>
      <c r="K17" s="73">
        <v>9.099999999999997E-2</v>
      </c>
      <c r="L17" s="72">
        <v>2.3199999999999998E-2</v>
      </c>
    </row>
    <row r="18" spans="1:12">
      <c r="A18" s="11" t="s">
        <v>95</v>
      </c>
      <c r="B18" s="12" t="s">
        <v>60</v>
      </c>
      <c r="C18" s="13">
        <v>50137288</v>
      </c>
      <c r="D18" s="13">
        <v>49645156</v>
      </c>
      <c r="E18" s="71">
        <v>0.93049999999999999</v>
      </c>
      <c r="F18" s="72">
        <v>0.79330000000000001</v>
      </c>
      <c r="G18" s="72">
        <v>0.13719999999999999</v>
      </c>
      <c r="H18" s="72">
        <v>2.4899999999999999E-2</v>
      </c>
      <c r="I18" s="73">
        <v>0.9708</v>
      </c>
      <c r="J18" s="73">
        <v>0.68149999999999999</v>
      </c>
      <c r="K18" s="73">
        <v>0.2893</v>
      </c>
      <c r="L18" s="72">
        <v>2.9200000000000004E-2</v>
      </c>
    </row>
    <row r="19" spans="1:12">
      <c r="A19" s="11" t="s">
        <v>95</v>
      </c>
      <c r="B19" s="12" t="s">
        <v>63</v>
      </c>
      <c r="C19" s="13">
        <v>52462700</v>
      </c>
      <c r="D19" s="13">
        <v>51996492</v>
      </c>
      <c r="E19" s="71">
        <v>0.9526</v>
      </c>
      <c r="F19" s="72">
        <v>0.85719999999999996</v>
      </c>
      <c r="G19" s="72">
        <v>9.5399999999999999E-2</v>
      </c>
      <c r="H19" s="72">
        <v>2.4199999999999999E-2</v>
      </c>
      <c r="I19" s="73">
        <v>0.9718</v>
      </c>
      <c r="J19" s="73">
        <v>0.78910000000000002</v>
      </c>
      <c r="K19" s="73">
        <v>0.18269999999999997</v>
      </c>
      <c r="L19" s="72">
        <v>2.8200000000000003E-2</v>
      </c>
    </row>
    <row r="20" spans="1:12">
      <c r="A20" s="11" t="s">
        <v>95</v>
      </c>
      <c r="B20" s="12" t="s">
        <v>65</v>
      </c>
      <c r="C20" s="13">
        <v>51111643</v>
      </c>
      <c r="D20" s="13">
        <v>50695736</v>
      </c>
      <c r="E20" s="71">
        <v>0.92860000000000009</v>
      </c>
      <c r="F20" s="72">
        <v>0.77880000000000005</v>
      </c>
      <c r="G20" s="72">
        <v>0.14979999999999999</v>
      </c>
      <c r="H20" s="72">
        <v>1.95E-2</v>
      </c>
      <c r="I20" s="73">
        <v>0.97460000000000002</v>
      </c>
      <c r="J20" s="73">
        <v>0.66539999999999999</v>
      </c>
      <c r="K20" s="73">
        <v>0.30920000000000003</v>
      </c>
      <c r="L20" s="72">
        <v>2.5399999999999978E-2</v>
      </c>
    </row>
    <row r="21" spans="1:12">
      <c r="A21" s="11" t="s">
        <v>96</v>
      </c>
      <c r="B21" s="12" t="s">
        <v>68</v>
      </c>
      <c r="C21" s="13">
        <v>47086226</v>
      </c>
      <c r="D21" s="13">
        <v>46628433</v>
      </c>
      <c r="E21" s="71">
        <v>0.94599999999999995</v>
      </c>
      <c r="F21" s="72">
        <v>0.8901</v>
      </c>
      <c r="G21" s="72">
        <v>5.5899999999999998E-2</v>
      </c>
      <c r="H21" s="72">
        <v>4.8800000000000003E-2</v>
      </c>
      <c r="I21" s="73">
        <v>0.94510000000000005</v>
      </c>
      <c r="J21" s="73">
        <v>0.85899999999999999</v>
      </c>
      <c r="K21" s="73">
        <v>8.6100000000000065E-2</v>
      </c>
      <c r="L21" s="72">
        <v>5.4899999999999949E-2</v>
      </c>
    </row>
    <row r="22" spans="1:12">
      <c r="A22" s="11" t="s">
        <v>96</v>
      </c>
      <c r="B22" s="12" t="s">
        <v>71</v>
      </c>
      <c r="C22" s="13">
        <v>53345947</v>
      </c>
      <c r="D22" s="13">
        <v>52740591</v>
      </c>
      <c r="E22" s="71">
        <v>0.96489999999999998</v>
      </c>
      <c r="F22" s="72">
        <v>0.91310000000000002</v>
      </c>
      <c r="G22" s="72">
        <v>5.1799999999999999E-2</v>
      </c>
      <c r="H22" s="72">
        <v>3.3000000000000002E-2</v>
      </c>
      <c r="I22" s="73">
        <v>0.96199999999999997</v>
      </c>
      <c r="J22" s="73">
        <v>0.88219999999999998</v>
      </c>
      <c r="K22" s="73">
        <v>7.9799999999999982E-2</v>
      </c>
      <c r="L22" s="72">
        <v>3.8000000000000034E-2</v>
      </c>
    </row>
    <row r="23" spans="1:12">
      <c r="A23" s="11" t="s">
        <v>96</v>
      </c>
      <c r="B23" s="12" t="s">
        <v>74</v>
      </c>
      <c r="C23" s="13">
        <v>48905582</v>
      </c>
      <c r="D23" s="13">
        <v>48477272</v>
      </c>
      <c r="E23" s="71">
        <v>0.96710000000000007</v>
      </c>
      <c r="F23" s="72">
        <v>0.91180000000000005</v>
      </c>
      <c r="G23" s="72">
        <v>5.5300000000000002E-2</v>
      </c>
      <c r="H23" s="72">
        <v>2.9899999999999999E-2</v>
      </c>
      <c r="I23" s="73">
        <v>0.96699999999999997</v>
      </c>
      <c r="J23" s="73">
        <v>0.88029999999999997</v>
      </c>
      <c r="K23" s="73">
        <v>8.6699999999999999E-2</v>
      </c>
      <c r="L23" s="72">
        <v>3.3000000000000029E-2</v>
      </c>
    </row>
    <row r="24" spans="1:12">
      <c r="A24" s="11" t="s">
        <v>97</v>
      </c>
      <c r="B24" s="12" t="s">
        <v>77</v>
      </c>
      <c r="C24" s="13">
        <v>51564183</v>
      </c>
      <c r="D24" s="13">
        <v>51078795</v>
      </c>
      <c r="E24" s="71">
        <v>0.96050000000000002</v>
      </c>
      <c r="F24" s="72">
        <v>0.90820000000000001</v>
      </c>
      <c r="G24" s="72">
        <v>5.2299999999999999E-2</v>
      </c>
      <c r="H24" s="72">
        <v>3.6900000000000002E-2</v>
      </c>
      <c r="I24" s="73">
        <v>0.96009999999999995</v>
      </c>
      <c r="J24" s="73">
        <v>0.879</v>
      </c>
      <c r="K24" s="73">
        <v>8.109999999999995E-2</v>
      </c>
      <c r="L24" s="72">
        <v>3.9900000000000047E-2</v>
      </c>
    </row>
    <row r="25" spans="1:12">
      <c r="A25" s="11" t="s">
        <v>97</v>
      </c>
      <c r="B25" s="12" t="s">
        <v>80</v>
      </c>
      <c r="C25" s="13">
        <v>48152953</v>
      </c>
      <c r="D25" s="13">
        <v>47628383</v>
      </c>
      <c r="E25" s="71">
        <v>0.96340000000000003</v>
      </c>
      <c r="F25" s="72">
        <v>0.90939999999999999</v>
      </c>
      <c r="G25" s="72">
        <v>5.3999999999999999E-2</v>
      </c>
      <c r="H25" s="72">
        <v>3.32E-2</v>
      </c>
      <c r="I25" s="73">
        <v>0.96179999999999999</v>
      </c>
      <c r="J25" s="73">
        <v>0.87809999999999999</v>
      </c>
      <c r="K25" s="73">
        <v>8.3699999999999997E-2</v>
      </c>
      <c r="L25" s="72">
        <v>3.8200000000000012E-2</v>
      </c>
    </row>
    <row r="26" spans="1:12" ht="17" thickBot="1">
      <c r="A26" s="14" t="s">
        <v>98</v>
      </c>
      <c r="B26" s="14" t="s">
        <v>83</v>
      </c>
      <c r="C26" s="15">
        <v>44296194</v>
      </c>
      <c r="D26" s="15">
        <v>43870175</v>
      </c>
      <c r="E26" s="74">
        <v>0.96810000000000007</v>
      </c>
      <c r="F26" s="74">
        <v>0.91790000000000005</v>
      </c>
      <c r="G26" s="74">
        <v>5.0200000000000002E-2</v>
      </c>
      <c r="H26" s="74">
        <v>2.9499999999999998E-2</v>
      </c>
      <c r="I26" s="75">
        <v>0.96850000000000003</v>
      </c>
      <c r="J26" s="75">
        <v>0.88639999999999997</v>
      </c>
      <c r="K26" s="75">
        <v>8.2100000000000062E-2</v>
      </c>
      <c r="L26" s="74">
        <v>3.1499999999999972E-2</v>
      </c>
    </row>
    <row r="27" spans="1:12">
      <c r="A27" s="79" t="s">
        <v>100</v>
      </c>
      <c r="B27" s="79"/>
      <c r="C27" s="16">
        <f t="shared" ref="C27:L27" si="0">AVERAGE(C3:C26)</f>
        <v>48796662.833333336</v>
      </c>
      <c r="D27" s="16">
        <f t="shared" si="0"/>
        <v>48302607.916666664</v>
      </c>
      <c r="E27" s="76">
        <f t="shared" si="0"/>
        <v>0.95549999999999979</v>
      </c>
      <c r="F27" s="76">
        <f t="shared" si="0"/>
        <v>0.87828333333333342</v>
      </c>
      <c r="G27" s="76">
        <f t="shared" si="0"/>
        <v>7.721666666666667E-2</v>
      </c>
      <c r="H27" s="76">
        <f t="shared" si="0"/>
        <v>2.9833333333333333E-2</v>
      </c>
      <c r="I27" s="76">
        <f t="shared" si="0"/>
        <v>0.96543750000000006</v>
      </c>
      <c r="J27" s="76">
        <f t="shared" si="0"/>
        <v>0.82792499999999991</v>
      </c>
      <c r="K27" s="76">
        <f t="shared" si="0"/>
        <v>0.13751250000000001</v>
      </c>
      <c r="L27" s="76">
        <f t="shared" si="0"/>
        <v>3.456250000000001E-2</v>
      </c>
    </row>
    <row r="28" spans="1:12" ht="17" thickBot="1">
      <c r="A28" s="80" t="s">
        <v>101</v>
      </c>
      <c r="B28" s="80"/>
      <c r="C28" s="17">
        <f t="shared" ref="C28:L28" si="1">_xlfn.STDEV.P(C3:C26)</f>
        <v>3881603.6360964011</v>
      </c>
      <c r="D28" s="17">
        <f t="shared" si="1"/>
        <v>3851555.6015247367</v>
      </c>
      <c r="E28" s="74">
        <f t="shared" si="1"/>
        <v>1.6324802193799066E-2</v>
      </c>
      <c r="F28" s="74">
        <f t="shared" si="1"/>
        <v>5.0815857651808745E-2</v>
      </c>
      <c r="G28" s="74">
        <f t="shared" si="1"/>
        <v>3.610911319259387E-2</v>
      </c>
      <c r="H28" s="74">
        <f t="shared" si="1"/>
        <v>8.8610414486986651E-3</v>
      </c>
      <c r="I28" s="74">
        <f t="shared" si="1"/>
        <v>8.7251462499681499E-3</v>
      </c>
      <c r="J28" s="74">
        <f t="shared" si="1"/>
        <v>8.0536318153157871E-2</v>
      </c>
      <c r="K28" s="74">
        <f t="shared" si="1"/>
        <v>8.3195223783680425E-2</v>
      </c>
      <c r="L28" s="74">
        <f t="shared" si="1"/>
        <v>8.7251462499681413E-3</v>
      </c>
    </row>
  </sheetData>
  <mergeCells count="8">
    <mergeCell ref="E1:H1"/>
    <mergeCell ref="I1:L1"/>
    <mergeCell ref="A27:B27"/>
    <mergeCell ref="A28:B28"/>
    <mergeCell ref="D1:D2"/>
    <mergeCell ref="C1:C2"/>
    <mergeCell ref="B1:B2"/>
    <mergeCell ref="A1: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A4F8-5115-FA4F-92F4-A5D77147C565}">
  <dimension ref="A1:P14"/>
  <sheetViews>
    <sheetView topLeftCell="D1" zoomScale="116" zoomScaleNormal="150" workbookViewId="0">
      <selection activeCell="C2" sqref="C2"/>
    </sheetView>
  </sheetViews>
  <sheetFormatPr baseColWidth="10" defaultRowHeight="16"/>
  <cols>
    <col min="1" max="1" width="9.33203125" customWidth="1"/>
    <col min="2" max="6" width="10.83203125" customWidth="1"/>
    <col min="7" max="7" width="11.6640625" customWidth="1"/>
    <col min="8" max="8" width="22.1640625" customWidth="1"/>
    <col min="9" max="9" width="11.83203125" customWidth="1"/>
    <col min="10" max="10" width="21.1640625" customWidth="1"/>
    <col min="11" max="11" width="17.83203125" customWidth="1"/>
    <col min="12" max="12" width="12" customWidth="1"/>
    <col min="16" max="16" width="17.1640625" customWidth="1"/>
  </cols>
  <sheetData>
    <row r="1" spans="1:16" ht="16" customHeight="1" thickBot="1">
      <c r="A1" s="83"/>
      <c r="B1" s="83"/>
      <c r="C1" s="78" t="s">
        <v>1599</v>
      </c>
      <c r="D1" s="78"/>
      <c r="E1" s="78"/>
      <c r="F1" s="78"/>
      <c r="G1" s="77" t="s">
        <v>562</v>
      </c>
      <c r="H1" s="77"/>
      <c r="I1" s="77"/>
      <c r="J1" s="77"/>
      <c r="K1" s="84" t="s">
        <v>1598</v>
      </c>
      <c r="L1" s="84"/>
      <c r="M1" s="84"/>
      <c r="N1" s="84"/>
      <c r="O1" s="84"/>
      <c r="P1" s="84"/>
    </row>
    <row r="2" spans="1:16" ht="18" thickBot="1">
      <c r="A2" s="20" t="s">
        <v>102</v>
      </c>
      <c r="B2" s="20" t="s">
        <v>103</v>
      </c>
      <c r="C2" s="23" t="s">
        <v>128</v>
      </c>
      <c r="D2" s="23" t="s">
        <v>129</v>
      </c>
      <c r="E2" s="23" t="s">
        <v>130</v>
      </c>
      <c r="F2" s="23" t="s">
        <v>131</v>
      </c>
      <c r="G2" s="55" t="s">
        <v>132</v>
      </c>
      <c r="H2" s="55" t="s">
        <v>560</v>
      </c>
      <c r="I2" s="55" t="s">
        <v>132</v>
      </c>
      <c r="J2" s="55" t="s">
        <v>561</v>
      </c>
      <c r="K2" s="21" t="s">
        <v>118</v>
      </c>
      <c r="L2" s="21" t="s">
        <v>119</v>
      </c>
      <c r="M2" s="22" t="s">
        <v>116</v>
      </c>
      <c r="N2" s="22" t="s">
        <v>117</v>
      </c>
      <c r="O2" s="22" t="s">
        <v>132</v>
      </c>
      <c r="P2" s="22" t="s">
        <v>565</v>
      </c>
    </row>
    <row r="3" spans="1:16" ht="17">
      <c r="A3" s="19">
        <v>1</v>
      </c>
      <c r="B3" s="19">
        <v>3716</v>
      </c>
      <c r="C3" s="57">
        <v>84.775360000000006</v>
      </c>
      <c r="D3" s="57">
        <v>25.941389999999998</v>
      </c>
      <c r="E3" s="57">
        <v>24.224209999999999</v>
      </c>
      <c r="F3" s="57">
        <v>22.873609999999999</v>
      </c>
      <c r="G3" t="s">
        <v>271</v>
      </c>
      <c r="H3" t="s">
        <v>272</v>
      </c>
      <c r="I3" t="s">
        <v>363</v>
      </c>
      <c r="J3" t="s">
        <v>563</v>
      </c>
      <c r="K3" s="19" t="s">
        <v>104</v>
      </c>
      <c r="L3" s="19" t="s">
        <v>127</v>
      </c>
      <c r="M3" s="19">
        <v>26146122</v>
      </c>
      <c r="N3" s="19">
        <v>26151892</v>
      </c>
      <c r="O3" s="19" t="s">
        <v>134</v>
      </c>
      <c r="P3" s="19"/>
    </row>
    <row r="4" spans="1:16" ht="17">
      <c r="A4" s="19">
        <v>2</v>
      </c>
      <c r="B4" s="19">
        <v>2553</v>
      </c>
      <c r="C4" s="57">
        <v>26.981819999999999</v>
      </c>
      <c r="D4" s="57">
        <v>26.463650000000001</v>
      </c>
      <c r="E4" s="57">
        <v>43.276989999999998</v>
      </c>
      <c r="F4" s="57">
        <v>74.315430000000006</v>
      </c>
      <c r="G4" t="s">
        <v>151</v>
      </c>
      <c r="H4" t="s">
        <v>152</v>
      </c>
      <c r="I4" t="s">
        <v>147</v>
      </c>
      <c r="J4" t="s">
        <v>148</v>
      </c>
      <c r="K4" s="19" t="s">
        <v>105</v>
      </c>
      <c r="L4" s="19" t="s">
        <v>121</v>
      </c>
      <c r="M4" s="19">
        <v>37867301</v>
      </c>
      <c r="N4" s="19">
        <v>37877797</v>
      </c>
      <c r="O4" t="s">
        <v>133</v>
      </c>
      <c r="P4" s="56" t="s">
        <v>375</v>
      </c>
    </row>
    <row r="5" spans="1:16" ht="17">
      <c r="A5" s="19">
        <v>3</v>
      </c>
      <c r="B5" s="19">
        <v>1812</v>
      </c>
      <c r="C5" s="57">
        <v>19.118549999999999</v>
      </c>
      <c r="D5" s="57">
        <v>35.61992</v>
      </c>
      <c r="E5" s="57">
        <v>46.154949999999999</v>
      </c>
      <c r="F5" s="57">
        <v>47.351930000000003</v>
      </c>
      <c r="G5" t="s">
        <v>221</v>
      </c>
      <c r="H5" t="s">
        <v>222</v>
      </c>
      <c r="I5" t="s">
        <v>318</v>
      </c>
      <c r="J5" t="s">
        <v>319</v>
      </c>
      <c r="K5" s="19" t="s">
        <v>106</v>
      </c>
      <c r="L5" s="19" t="s">
        <v>120</v>
      </c>
      <c r="M5" s="19">
        <v>5618019</v>
      </c>
      <c r="N5" s="19">
        <v>5624096</v>
      </c>
      <c r="O5" t="s">
        <v>135</v>
      </c>
      <c r="P5" t="s">
        <v>267</v>
      </c>
    </row>
    <row r="6" spans="1:16" ht="17">
      <c r="A6" s="19">
        <v>4</v>
      </c>
      <c r="B6" s="19">
        <v>1339</v>
      </c>
      <c r="C6" s="57">
        <v>27.53809</v>
      </c>
      <c r="D6" s="57">
        <v>55.643889999999999</v>
      </c>
      <c r="E6" s="57">
        <v>70.552070000000001</v>
      </c>
      <c r="F6" s="57">
        <v>44.404589999999999</v>
      </c>
      <c r="G6" t="s">
        <v>281</v>
      </c>
      <c r="H6" t="s">
        <v>282</v>
      </c>
      <c r="I6" t="s">
        <v>274</v>
      </c>
      <c r="J6" t="s">
        <v>275</v>
      </c>
      <c r="K6" s="19" t="s">
        <v>107</v>
      </c>
      <c r="L6" s="19" t="s">
        <v>121</v>
      </c>
      <c r="M6" s="19">
        <v>27702098</v>
      </c>
      <c r="N6" s="19">
        <v>27707172</v>
      </c>
      <c r="O6" t="s">
        <v>136</v>
      </c>
      <c r="P6" t="s">
        <v>387</v>
      </c>
    </row>
    <row r="7" spans="1:16" ht="17">
      <c r="A7" s="19">
        <v>5</v>
      </c>
      <c r="B7" s="19">
        <v>1241</v>
      </c>
      <c r="C7" s="57">
        <v>42.947159999999997</v>
      </c>
      <c r="D7" s="57">
        <v>24.272200000000002</v>
      </c>
      <c r="E7" s="57">
        <v>30.29448</v>
      </c>
      <c r="F7" s="57">
        <v>46.35998</v>
      </c>
      <c r="G7" t="s">
        <v>162</v>
      </c>
      <c r="H7" t="s">
        <v>163</v>
      </c>
      <c r="I7" t="s">
        <v>380</v>
      </c>
      <c r="J7" t="s">
        <v>381</v>
      </c>
      <c r="K7" s="19" t="s">
        <v>108</v>
      </c>
      <c r="L7" s="19" t="s">
        <v>122</v>
      </c>
      <c r="M7" s="19">
        <v>12289616</v>
      </c>
      <c r="N7" s="19">
        <v>12297235</v>
      </c>
      <c r="O7" t="s">
        <v>137</v>
      </c>
      <c r="P7" t="s">
        <v>305</v>
      </c>
    </row>
    <row r="8" spans="1:16" ht="17">
      <c r="A8" s="19">
        <v>6</v>
      </c>
      <c r="B8" s="19">
        <v>648</v>
      </c>
      <c r="C8" s="57">
        <v>48.3581</v>
      </c>
      <c r="D8" s="57">
        <v>156.46203</v>
      </c>
      <c r="E8" s="57">
        <v>110.94198</v>
      </c>
      <c r="F8" s="57">
        <v>51.531550000000003</v>
      </c>
      <c r="G8" t="s">
        <v>188</v>
      </c>
      <c r="H8" t="s">
        <v>189</v>
      </c>
      <c r="I8" t="s">
        <v>361</v>
      </c>
      <c r="J8" t="s">
        <v>362</v>
      </c>
      <c r="K8" s="19" t="s">
        <v>109</v>
      </c>
      <c r="L8" s="19" t="s">
        <v>123</v>
      </c>
      <c r="M8" s="19">
        <v>7019904</v>
      </c>
      <c r="N8" s="19">
        <v>7021679</v>
      </c>
      <c r="O8" s="19" t="s">
        <v>134</v>
      </c>
      <c r="P8" s="19"/>
    </row>
    <row r="9" spans="1:16" ht="17">
      <c r="A9" s="19">
        <v>7</v>
      </c>
      <c r="B9" s="19">
        <v>489</v>
      </c>
      <c r="C9" s="57">
        <v>23.164110000000001</v>
      </c>
      <c r="D9" s="57">
        <v>61.48818</v>
      </c>
      <c r="E9" s="57">
        <v>50.955820000000003</v>
      </c>
      <c r="F9" s="57">
        <v>47.540509999999998</v>
      </c>
      <c r="G9" t="s">
        <v>373</v>
      </c>
      <c r="H9" t="s">
        <v>374</v>
      </c>
      <c r="I9" t="s">
        <v>412</v>
      </c>
      <c r="J9" t="s">
        <v>413</v>
      </c>
      <c r="K9" s="19" t="s">
        <v>110</v>
      </c>
      <c r="L9" s="19" t="s">
        <v>124</v>
      </c>
      <c r="M9" s="19">
        <v>11944218</v>
      </c>
      <c r="N9" s="19">
        <v>11946648</v>
      </c>
      <c r="O9" s="19" t="s">
        <v>134</v>
      </c>
      <c r="P9" s="19"/>
    </row>
    <row r="10" spans="1:16" ht="17">
      <c r="A10" s="19">
        <v>8</v>
      </c>
      <c r="B10" s="19">
        <v>432</v>
      </c>
      <c r="C10" s="57">
        <v>83.864829999999998</v>
      </c>
      <c r="D10" s="57">
        <v>68.537440000000004</v>
      </c>
      <c r="E10" s="57">
        <v>58.20608</v>
      </c>
      <c r="F10" s="57">
        <v>35.492010000000001</v>
      </c>
      <c r="G10" t="s">
        <v>271</v>
      </c>
      <c r="H10" t="s">
        <v>564</v>
      </c>
      <c r="I10" t="s">
        <v>377</v>
      </c>
      <c r="J10" t="s">
        <v>378</v>
      </c>
      <c r="K10" s="19" t="s">
        <v>111</v>
      </c>
      <c r="L10" s="19" t="s">
        <v>123</v>
      </c>
      <c r="M10" s="19">
        <v>35387741</v>
      </c>
      <c r="N10" s="19">
        <v>35391359</v>
      </c>
      <c r="O10" t="s">
        <v>138</v>
      </c>
      <c r="P10" t="s">
        <v>270</v>
      </c>
    </row>
    <row r="11" spans="1:16" ht="17">
      <c r="A11" s="19">
        <v>9</v>
      </c>
      <c r="B11" s="19">
        <v>313</v>
      </c>
      <c r="C11" s="57">
        <v>27.963719999999999</v>
      </c>
      <c r="D11" s="57">
        <v>16.881540000000001</v>
      </c>
      <c r="E11" s="57">
        <v>31.772269999999999</v>
      </c>
      <c r="F11" s="57">
        <v>16.40851</v>
      </c>
      <c r="G11" s="29" t="s">
        <v>332</v>
      </c>
      <c r="H11" s="29" t="s">
        <v>333</v>
      </c>
      <c r="I11" s="29" t="s">
        <v>316</v>
      </c>
      <c r="J11" s="29" t="s">
        <v>317</v>
      </c>
      <c r="K11" s="19" t="s">
        <v>112</v>
      </c>
      <c r="L11" s="19" t="s">
        <v>125</v>
      </c>
      <c r="M11" s="19">
        <v>1011573</v>
      </c>
      <c r="N11" s="19">
        <v>1015376</v>
      </c>
      <c r="O11" t="s">
        <v>139</v>
      </c>
      <c r="P11" t="s">
        <v>333</v>
      </c>
    </row>
    <row r="12" spans="1:16" ht="17">
      <c r="A12" s="19">
        <v>10</v>
      </c>
      <c r="B12" s="19">
        <v>179</v>
      </c>
      <c r="C12" s="57">
        <v>73.852739999999997</v>
      </c>
      <c r="D12" s="57">
        <v>109.64382999999999</v>
      </c>
      <c r="E12" s="57">
        <v>51.956420000000001</v>
      </c>
      <c r="F12" s="57">
        <v>35.885759999999998</v>
      </c>
      <c r="G12" s="29" t="s">
        <v>1562</v>
      </c>
      <c r="H12" s="29" t="s">
        <v>1563</v>
      </c>
      <c r="I12" s="29" t="s">
        <v>1516</v>
      </c>
      <c r="J12" s="29" t="s">
        <v>1517</v>
      </c>
      <c r="K12" s="19" t="s">
        <v>113</v>
      </c>
      <c r="L12" s="19" t="s">
        <v>121</v>
      </c>
      <c r="M12" s="19">
        <v>6708345</v>
      </c>
      <c r="N12" s="19">
        <v>6709043</v>
      </c>
      <c r="O12" t="s">
        <v>140</v>
      </c>
      <c r="P12" t="s">
        <v>199</v>
      </c>
    </row>
    <row r="13" spans="1:16" ht="17">
      <c r="A13" s="19">
        <v>11</v>
      </c>
      <c r="B13" s="19">
        <v>136</v>
      </c>
      <c r="C13" s="57">
        <v>50.821019999999997</v>
      </c>
      <c r="D13" s="57">
        <v>61.613250000000001</v>
      </c>
      <c r="E13" s="57">
        <v>57.939990000000002</v>
      </c>
      <c r="F13" s="57">
        <v>31.072870000000002</v>
      </c>
      <c r="G13" s="29" t="s">
        <v>1122</v>
      </c>
      <c r="H13" s="29" t="s">
        <v>1119</v>
      </c>
      <c r="I13" s="31" t="s">
        <v>382</v>
      </c>
      <c r="J13" s="31" t="s">
        <v>383</v>
      </c>
      <c r="K13" s="19" t="s">
        <v>114</v>
      </c>
      <c r="L13" s="19" t="s">
        <v>121</v>
      </c>
      <c r="M13" s="19">
        <v>17594132</v>
      </c>
      <c r="N13" s="19">
        <v>17595531</v>
      </c>
      <c r="O13" t="s">
        <v>141</v>
      </c>
      <c r="P13" t="s">
        <v>272</v>
      </c>
    </row>
    <row r="14" spans="1:16" ht="18" thickBot="1">
      <c r="A14" s="24">
        <v>12</v>
      </c>
      <c r="B14" s="24">
        <v>45</v>
      </c>
      <c r="C14" s="58">
        <v>866.25760000000002</v>
      </c>
      <c r="D14" s="58">
        <v>1959.0335500000001</v>
      </c>
      <c r="E14" s="58">
        <v>97.936160000000001</v>
      </c>
      <c r="F14" s="58">
        <v>91.770610000000005</v>
      </c>
      <c r="G14" s="69" t="s">
        <v>347</v>
      </c>
      <c r="H14" s="69" t="s">
        <v>348</v>
      </c>
      <c r="I14" s="69" t="s">
        <v>312</v>
      </c>
      <c r="J14" s="69" t="s">
        <v>313</v>
      </c>
      <c r="K14" s="24" t="s">
        <v>115</v>
      </c>
      <c r="L14" s="24" t="s">
        <v>126</v>
      </c>
      <c r="M14" s="24">
        <v>9096473</v>
      </c>
      <c r="N14" s="24">
        <v>9096975</v>
      </c>
      <c r="O14" s="24" t="s">
        <v>134</v>
      </c>
      <c r="P14" s="24"/>
    </row>
  </sheetData>
  <mergeCells count="4">
    <mergeCell ref="A1:B1"/>
    <mergeCell ref="G1:J1"/>
    <mergeCell ref="K1:P1"/>
    <mergeCell ref="C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A52F-9750-6C44-B2E7-6292CE2F5FAF}">
  <dimension ref="A1:K476"/>
  <sheetViews>
    <sheetView topLeftCell="A98" workbookViewId="0">
      <selection activeCell="B23" sqref="B23"/>
    </sheetView>
  </sheetViews>
  <sheetFormatPr baseColWidth="10" defaultRowHeight="16"/>
  <cols>
    <col min="1" max="1" width="15.33203125" style="29" customWidth="1"/>
    <col min="2" max="2" width="40.6640625" style="29" customWidth="1"/>
    <col min="3" max="3" width="8.5" style="29" customWidth="1"/>
    <col min="4" max="4" width="10.83203125" style="29" customWidth="1"/>
    <col min="5" max="6" width="10.83203125" style="29"/>
    <col min="7" max="7" width="37.6640625" style="29" customWidth="1"/>
    <col min="8" max="9" width="10.83203125" style="29" customWidth="1"/>
    <col min="10" max="10" width="10.83203125" style="29"/>
  </cols>
  <sheetData>
    <row r="1" spans="1:10">
      <c r="A1" s="86" t="s">
        <v>479</v>
      </c>
      <c r="B1" s="86"/>
      <c r="C1" s="86"/>
      <c r="D1" s="86"/>
      <c r="E1" s="86"/>
      <c r="F1" s="87" t="s">
        <v>430</v>
      </c>
      <c r="G1" s="87"/>
      <c r="H1" s="87"/>
      <c r="I1" s="87"/>
      <c r="J1" s="87"/>
    </row>
    <row r="2" spans="1:10" ht="17" thickBot="1">
      <c r="A2" s="37" t="s">
        <v>142</v>
      </c>
      <c r="B2" s="37" t="s">
        <v>143</v>
      </c>
      <c r="C2" s="37" t="s">
        <v>144</v>
      </c>
      <c r="D2" s="37" t="s">
        <v>145</v>
      </c>
      <c r="E2" s="37" t="s">
        <v>146</v>
      </c>
      <c r="F2" s="38" t="s">
        <v>142</v>
      </c>
      <c r="G2" s="38" t="s">
        <v>143</v>
      </c>
      <c r="H2" s="38" t="s">
        <v>144</v>
      </c>
      <c r="I2" s="38" t="s">
        <v>145</v>
      </c>
      <c r="J2" s="38" t="s">
        <v>146</v>
      </c>
    </row>
    <row r="3" spans="1:10" ht="19">
      <c r="A3" s="85" t="s">
        <v>949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>
      <c r="A4" s="18" t="s">
        <v>950</v>
      </c>
      <c r="B4" s="18" t="s">
        <v>951</v>
      </c>
      <c r="C4" s="18">
        <v>1961</v>
      </c>
      <c r="D4" s="18">
        <v>339</v>
      </c>
      <c r="E4" s="67">
        <v>2.2000000000000001E-22</v>
      </c>
      <c r="F4" s="27" t="s">
        <v>271</v>
      </c>
      <c r="G4" s="27" t="s">
        <v>564</v>
      </c>
      <c r="H4" s="27">
        <v>1145</v>
      </c>
      <c r="I4" s="27">
        <v>269</v>
      </c>
      <c r="J4" s="27" t="s">
        <v>1109</v>
      </c>
    </row>
    <row r="5" spans="1:10">
      <c r="A5" s="18" t="s">
        <v>952</v>
      </c>
      <c r="B5" s="18" t="s">
        <v>953</v>
      </c>
      <c r="C5" s="18">
        <v>1966</v>
      </c>
      <c r="D5" s="18">
        <v>339</v>
      </c>
      <c r="E5" s="67">
        <v>3.5000000000000001E-22</v>
      </c>
      <c r="F5" s="27" t="s">
        <v>1110</v>
      </c>
      <c r="G5" s="27" t="s">
        <v>1111</v>
      </c>
      <c r="H5" s="27">
        <v>1214</v>
      </c>
      <c r="I5" s="27">
        <v>273</v>
      </c>
      <c r="J5" s="27" t="s">
        <v>1109</v>
      </c>
    </row>
    <row r="6" spans="1:10">
      <c r="A6" s="18" t="s">
        <v>363</v>
      </c>
      <c r="B6" s="18" t="s">
        <v>563</v>
      </c>
      <c r="C6" s="18">
        <v>1953</v>
      </c>
      <c r="D6" s="18">
        <v>337</v>
      </c>
      <c r="E6" s="67">
        <v>4.3000000000000004E-22</v>
      </c>
      <c r="F6" s="27" t="s">
        <v>1112</v>
      </c>
      <c r="G6" s="27" t="s">
        <v>1113</v>
      </c>
      <c r="H6" s="27">
        <v>1579</v>
      </c>
      <c r="I6" s="27">
        <v>302</v>
      </c>
      <c r="J6" s="28">
        <v>7.4999999999999999E-25</v>
      </c>
    </row>
    <row r="7" spans="1:10">
      <c r="A7" s="18" t="s">
        <v>954</v>
      </c>
      <c r="B7" s="18" t="s">
        <v>955</v>
      </c>
      <c r="C7" s="18">
        <v>1953</v>
      </c>
      <c r="D7" s="18">
        <v>337</v>
      </c>
      <c r="E7" s="67">
        <v>4.3000000000000004E-22</v>
      </c>
      <c r="F7" s="27" t="s">
        <v>1114</v>
      </c>
      <c r="G7" s="27" t="s">
        <v>1115</v>
      </c>
      <c r="H7" s="27">
        <v>2130</v>
      </c>
      <c r="I7" s="27">
        <v>345</v>
      </c>
      <c r="J7" s="28">
        <v>5.0000000000000004E-16</v>
      </c>
    </row>
    <row r="8" spans="1:10">
      <c r="A8" s="18" t="s">
        <v>956</v>
      </c>
      <c r="B8" s="18" t="s">
        <v>957</v>
      </c>
      <c r="C8" s="18">
        <v>1953</v>
      </c>
      <c r="D8" s="18">
        <v>337</v>
      </c>
      <c r="E8" s="67">
        <v>4.3000000000000004E-22</v>
      </c>
      <c r="F8" s="27" t="s">
        <v>1116</v>
      </c>
      <c r="G8" s="27" t="s">
        <v>1117</v>
      </c>
      <c r="H8" s="27">
        <v>524</v>
      </c>
      <c r="I8" s="27">
        <v>107</v>
      </c>
      <c r="J8" s="28">
        <v>4.8999999999999999E-11</v>
      </c>
    </row>
    <row r="9" spans="1:10">
      <c r="A9" s="18" t="s">
        <v>958</v>
      </c>
      <c r="B9" s="18" t="s">
        <v>959</v>
      </c>
      <c r="C9" s="18">
        <v>1996</v>
      </c>
      <c r="D9" s="18">
        <v>342</v>
      </c>
      <c r="E9" s="67">
        <v>6.5000000000000004E-22</v>
      </c>
      <c r="F9" s="27" t="s">
        <v>1118</v>
      </c>
      <c r="G9" s="27" t="s">
        <v>1119</v>
      </c>
      <c r="H9" s="27">
        <v>53</v>
      </c>
      <c r="I9" s="27">
        <v>24</v>
      </c>
      <c r="J9" s="28">
        <v>2.0000000000000001E-10</v>
      </c>
    </row>
    <row r="10" spans="1:10">
      <c r="A10" s="18" t="s">
        <v>960</v>
      </c>
      <c r="B10" s="18" t="s">
        <v>961</v>
      </c>
      <c r="C10" s="18">
        <v>1996</v>
      </c>
      <c r="D10" s="18">
        <v>342</v>
      </c>
      <c r="E10" s="67">
        <v>6.5000000000000004E-22</v>
      </c>
      <c r="F10" s="27" t="s">
        <v>1120</v>
      </c>
      <c r="G10" s="27" t="s">
        <v>1121</v>
      </c>
      <c r="H10" s="27">
        <v>53</v>
      </c>
      <c r="I10" s="27">
        <v>24</v>
      </c>
      <c r="J10" s="28">
        <v>2.0000000000000001E-10</v>
      </c>
    </row>
    <row r="11" spans="1:10">
      <c r="A11" s="18" t="s">
        <v>962</v>
      </c>
      <c r="B11" s="18" t="s">
        <v>963</v>
      </c>
      <c r="C11" s="18">
        <v>1990</v>
      </c>
      <c r="D11" s="18">
        <v>340</v>
      </c>
      <c r="E11" s="67">
        <v>1.5E-21</v>
      </c>
      <c r="F11" s="27" t="s">
        <v>1122</v>
      </c>
      <c r="G11" s="27" t="s">
        <v>1119</v>
      </c>
      <c r="H11" s="27">
        <v>71</v>
      </c>
      <c r="I11" s="27">
        <v>27</v>
      </c>
      <c r="J11" s="28">
        <v>1.8E-9</v>
      </c>
    </row>
    <row r="12" spans="1:10">
      <c r="A12" s="18" t="s">
        <v>964</v>
      </c>
      <c r="B12" s="18" t="s">
        <v>965</v>
      </c>
      <c r="C12" s="18">
        <v>1990</v>
      </c>
      <c r="D12" s="18">
        <v>340</v>
      </c>
      <c r="E12" s="67">
        <v>1.5E-21</v>
      </c>
      <c r="F12" s="27" t="s">
        <v>833</v>
      </c>
      <c r="G12" s="27" t="s">
        <v>834</v>
      </c>
      <c r="H12" s="27">
        <v>304</v>
      </c>
      <c r="I12" s="27">
        <v>67</v>
      </c>
      <c r="J12" s="28">
        <v>9.1999999999999997E-9</v>
      </c>
    </row>
    <row r="13" spans="1:10">
      <c r="A13" s="18" t="s">
        <v>966</v>
      </c>
      <c r="B13" s="18" t="s">
        <v>967</v>
      </c>
      <c r="C13" s="18">
        <v>2483</v>
      </c>
      <c r="D13" s="18">
        <v>401</v>
      </c>
      <c r="E13" s="67">
        <v>4.6E-21</v>
      </c>
      <c r="F13" s="27" t="s">
        <v>831</v>
      </c>
      <c r="G13" s="27" t="s">
        <v>832</v>
      </c>
      <c r="H13" s="27">
        <v>350</v>
      </c>
      <c r="I13" s="27">
        <v>73</v>
      </c>
      <c r="J13" s="28">
        <v>2.4E-8</v>
      </c>
    </row>
    <row r="14" spans="1:10">
      <c r="A14" s="18" t="s">
        <v>968</v>
      </c>
      <c r="B14" s="18" t="s">
        <v>969</v>
      </c>
      <c r="C14" s="18">
        <v>2420</v>
      </c>
      <c r="D14" s="18">
        <v>393</v>
      </c>
      <c r="E14" s="67">
        <v>4.9999999999999997E-21</v>
      </c>
      <c r="F14" s="27" t="s">
        <v>1123</v>
      </c>
      <c r="G14" s="27" t="s">
        <v>1124</v>
      </c>
      <c r="H14" s="27">
        <v>214</v>
      </c>
      <c r="I14" s="27">
        <v>46</v>
      </c>
      <c r="J14" s="28">
        <v>3.8E-6</v>
      </c>
    </row>
    <row r="15" spans="1:10">
      <c r="A15" s="18" t="s">
        <v>665</v>
      </c>
      <c r="B15" s="18" t="s">
        <v>666</v>
      </c>
      <c r="C15" s="18">
        <v>2123</v>
      </c>
      <c r="D15" s="18">
        <v>354</v>
      </c>
      <c r="E15" s="67">
        <v>1.2E-20</v>
      </c>
      <c r="F15" s="27" t="s">
        <v>1125</v>
      </c>
      <c r="G15" s="27" t="s">
        <v>1126</v>
      </c>
      <c r="H15" s="27">
        <v>331</v>
      </c>
      <c r="I15" s="27">
        <v>63</v>
      </c>
      <c r="J15" s="28">
        <v>5.4999999999999999E-6</v>
      </c>
    </row>
    <row r="16" spans="1:10">
      <c r="A16" s="18" t="s">
        <v>667</v>
      </c>
      <c r="B16" s="18" t="s">
        <v>668</v>
      </c>
      <c r="C16" s="18">
        <v>2123</v>
      </c>
      <c r="D16" s="18">
        <v>354</v>
      </c>
      <c r="E16" s="67">
        <v>1.2E-20</v>
      </c>
      <c r="F16" s="27" t="s">
        <v>1127</v>
      </c>
      <c r="G16" s="27" t="s">
        <v>1128</v>
      </c>
      <c r="H16" s="27">
        <v>218</v>
      </c>
      <c r="I16" s="27">
        <v>46</v>
      </c>
      <c r="J16" s="28">
        <v>6.3999999999999997E-6</v>
      </c>
    </row>
    <row r="17" spans="1:10">
      <c r="A17" s="18" t="s">
        <v>669</v>
      </c>
      <c r="B17" s="18" t="s">
        <v>670</v>
      </c>
      <c r="C17" s="18">
        <v>2125</v>
      </c>
      <c r="D17" s="18">
        <v>354</v>
      </c>
      <c r="E17" s="67">
        <v>1.4000000000000001E-20</v>
      </c>
      <c r="F17" s="27" t="s">
        <v>188</v>
      </c>
      <c r="G17" s="27" t="s">
        <v>189</v>
      </c>
      <c r="H17" s="27">
        <v>1704</v>
      </c>
      <c r="I17" s="27">
        <v>238</v>
      </c>
      <c r="J17" s="28">
        <v>1.2E-5</v>
      </c>
    </row>
    <row r="18" spans="1:10">
      <c r="A18" s="18" t="s">
        <v>970</v>
      </c>
      <c r="B18" s="18" t="s">
        <v>971</v>
      </c>
      <c r="C18" s="18">
        <v>2565</v>
      </c>
      <c r="D18" s="18">
        <v>408</v>
      </c>
      <c r="E18" s="67">
        <v>3.3E-20</v>
      </c>
      <c r="F18" s="27" t="s">
        <v>1129</v>
      </c>
      <c r="G18" s="27" t="s">
        <v>1130</v>
      </c>
      <c r="H18" s="27">
        <v>58</v>
      </c>
      <c r="I18" s="27">
        <v>18</v>
      </c>
      <c r="J18" s="28">
        <v>2.4000000000000001E-5</v>
      </c>
    </row>
    <row r="19" spans="1:10">
      <c r="A19" s="18" t="s">
        <v>972</v>
      </c>
      <c r="B19" s="18" t="s">
        <v>973</v>
      </c>
      <c r="C19" s="18">
        <v>2098</v>
      </c>
      <c r="D19" s="18">
        <v>349</v>
      </c>
      <c r="E19" s="67">
        <v>3.9000000000000001E-20</v>
      </c>
      <c r="F19" s="27" t="s">
        <v>1131</v>
      </c>
      <c r="G19" s="27" t="s">
        <v>1132</v>
      </c>
      <c r="H19" s="27">
        <v>111</v>
      </c>
      <c r="I19" s="27">
        <v>26</v>
      </c>
      <c r="J19" s="27">
        <v>1.1E-4</v>
      </c>
    </row>
    <row r="20" spans="1:10">
      <c r="A20" s="18" t="s">
        <v>974</v>
      </c>
      <c r="B20" s="18" t="s">
        <v>975</v>
      </c>
      <c r="C20" s="18">
        <v>2089</v>
      </c>
      <c r="D20" s="18">
        <v>347</v>
      </c>
      <c r="E20" s="67">
        <v>6.6999999999999997E-20</v>
      </c>
      <c r="F20" s="27" t="s">
        <v>1133</v>
      </c>
      <c r="G20" s="27" t="s">
        <v>1134</v>
      </c>
      <c r="H20" s="27">
        <v>13</v>
      </c>
      <c r="I20" s="27">
        <v>7</v>
      </c>
      <c r="J20" s="27">
        <v>1.6000000000000001E-4</v>
      </c>
    </row>
    <row r="21" spans="1:10">
      <c r="A21" s="18" t="s">
        <v>976</v>
      </c>
      <c r="B21" s="18" t="s">
        <v>977</v>
      </c>
      <c r="C21" s="18">
        <v>2121</v>
      </c>
      <c r="D21" s="18">
        <v>351</v>
      </c>
      <c r="E21" s="67">
        <v>7.0999999999999998E-20</v>
      </c>
      <c r="F21" s="27" t="s">
        <v>1135</v>
      </c>
      <c r="G21" s="27" t="s">
        <v>1136</v>
      </c>
      <c r="H21" s="27">
        <v>26</v>
      </c>
      <c r="I21" s="27">
        <v>10</v>
      </c>
      <c r="J21" s="27">
        <v>2.2000000000000001E-4</v>
      </c>
    </row>
    <row r="22" spans="1:10">
      <c r="A22" s="18" t="s">
        <v>978</v>
      </c>
      <c r="B22" s="18" t="s">
        <v>979</v>
      </c>
      <c r="C22" s="18">
        <v>2064</v>
      </c>
      <c r="D22" s="18">
        <v>343</v>
      </c>
      <c r="E22" s="67">
        <v>1.0999999999999999E-19</v>
      </c>
      <c r="F22" s="27" t="s">
        <v>404</v>
      </c>
      <c r="G22" s="27" t="s">
        <v>405</v>
      </c>
      <c r="H22" s="27">
        <v>148</v>
      </c>
      <c r="I22" s="27">
        <v>31</v>
      </c>
      <c r="J22" s="27">
        <v>2.2000000000000001E-4</v>
      </c>
    </row>
    <row r="23" spans="1:10">
      <c r="A23" s="18" t="s">
        <v>980</v>
      </c>
      <c r="B23" s="18" t="s">
        <v>981</v>
      </c>
      <c r="C23" s="18">
        <v>2766</v>
      </c>
      <c r="D23" s="18">
        <v>429</v>
      </c>
      <c r="E23" s="67">
        <v>3.0999999999999999E-19</v>
      </c>
      <c r="F23" s="27" t="s">
        <v>1137</v>
      </c>
      <c r="G23" s="27" t="s">
        <v>1138</v>
      </c>
      <c r="H23" s="27">
        <v>23</v>
      </c>
      <c r="I23" s="27">
        <v>9</v>
      </c>
      <c r="J23" s="27">
        <v>3.8999999999999999E-4</v>
      </c>
    </row>
    <row r="24" spans="1:10">
      <c r="A24" s="18" t="s">
        <v>982</v>
      </c>
      <c r="B24" s="18" t="s">
        <v>983</v>
      </c>
      <c r="C24" s="18">
        <v>2417</v>
      </c>
      <c r="D24" s="18">
        <v>383</v>
      </c>
      <c r="E24" s="67">
        <v>1.8000000000000001E-18</v>
      </c>
      <c r="F24" s="27" t="s">
        <v>1139</v>
      </c>
      <c r="G24" s="27" t="s">
        <v>1140</v>
      </c>
      <c r="H24" s="27">
        <v>12</v>
      </c>
      <c r="I24" s="27">
        <v>6</v>
      </c>
      <c r="J24" s="27">
        <v>8.1999999999999998E-4</v>
      </c>
    </row>
    <row r="25" spans="1:10">
      <c r="A25" s="18" t="s">
        <v>984</v>
      </c>
      <c r="B25" s="18" t="s">
        <v>985</v>
      </c>
      <c r="C25" s="18">
        <v>2297</v>
      </c>
      <c r="D25" s="18">
        <v>368</v>
      </c>
      <c r="E25" s="67">
        <v>1.8000000000000001E-18</v>
      </c>
      <c r="F25" s="27" t="s">
        <v>1141</v>
      </c>
      <c r="G25" s="27" t="s">
        <v>1142</v>
      </c>
      <c r="H25" s="27">
        <v>17</v>
      </c>
      <c r="I25" s="27">
        <v>7</v>
      </c>
      <c r="J25" s="27">
        <v>1.25E-3</v>
      </c>
    </row>
    <row r="26" spans="1:10">
      <c r="A26" s="18" t="s">
        <v>986</v>
      </c>
      <c r="B26" s="18" t="s">
        <v>987</v>
      </c>
      <c r="C26" s="18">
        <v>2187</v>
      </c>
      <c r="D26" s="18">
        <v>353</v>
      </c>
      <c r="E26" s="67">
        <v>3.7000000000000003E-18</v>
      </c>
      <c r="F26" s="27" t="s">
        <v>373</v>
      </c>
      <c r="G26" s="27" t="s">
        <v>374</v>
      </c>
      <c r="H26" s="27">
        <v>3373</v>
      </c>
      <c r="I26" s="27">
        <v>415</v>
      </c>
      <c r="J26" s="27">
        <v>1.32E-3</v>
      </c>
    </row>
    <row r="27" spans="1:10">
      <c r="A27" s="18" t="s">
        <v>988</v>
      </c>
      <c r="B27" s="18" t="s">
        <v>989</v>
      </c>
      <c r="C27" s="18">
        <v>2208</v>
      </c>
      <c r="D27" s="18">
        <v>355</v>
      </c>
      <c r="E27" s="67">
        <v>5.5E-18</v>
      </c>
      <c r="F27" s="27" t="s">
        <v>385</v>
      </c>
      <c r="G27" s="27" t="s">
        <v>386</v>
      </c>
      <c r="H27" s="27">
        <v>28</v>
      </c>
      <c r="I27" s="27">
        <v>9</v>
      </c>
      <c r="J27" s="27">
        <v>2.0200000000000001E-3</v>
      </c>
    </row>
    <row r="28" spans="1:10">
      <c r="A28" s="18" t="s">
        <v>990</v>
      </c>
      <c r="B28" s="18" t="s">
        <v>991</v>
      </c>
      <c r="C28" s="18">
        <v>2878</v>
      </c>
      <c r="D28" s="18">
        <v>436</v>
      </c>
      <c r="E28" s="67">
        <v>1.3E-17</v>
      </c>
      <c r="F28" s="27" t="s">
        <v>1143</v>
      </c>
      <c r="G28" s="27" t="s">
        <v>846</v>
      </c>
      <c r="H28" s="27">
        <v>15</v>
      </c>
      <c r="I28" s="27">
        <v>6</v>
      </c>
      <c r="J28" s="27">
        <v>3.3500000000000001E-3</v>
      </c>
    </row>
    <row r="29" spans="1:10">
      <c r="A29" s="18" t="s">
        <v>992</v>
      </c>
      <c r="B29" s="18" t="s">
        <v>993</v>
      </c>
      <c r="C29" s="18">
        <v>2655</v>
      </c>
      <c r="D29" s="18">
        <v>386</v>
      </c>
      <c r="E29" s="67">
        <v>1.8E-12</v>
      </c>
      <c r="F29" s="27" t="s">
        <v>1144</v>
      </c>
      <c r="G29" s="27" t="s">
        <v>1145</v>
      </c>
      <c r="H29" s="27">
        <v>299</v>
      </c>
      <c r="I29" s="27">
        <v>48</v>
      </c>
      <c r="J29" s="27">
        <v>3.3899999999999998E-3</v>
      </c>
    </row>
    <row r="30" spans="1:10">
      <c r="A30" s="18" t="s">
        <v>994</v>
      </c>
      <c r="B30" s="18" t="s">
        <v>995</v>
      </c>
      <c r="C30" s="18">
        <v>3453</v>
      </c>
      <c r="D30" s="18">
        <v>473</v>
      </c>
      <c r="E30" s="67">
        <v>3.1999999999999999E-11</v>
      </c>
      <c r="F30" s="27" t="s">
        <v>1146</v>
      </c>
      <c r="G30" s="27" t="s">
        <v>1147</v>
      </c>
      <c r="H30" s="27">
        <v>16</v>
      </c>
      <c r="I30" s="27">
        <v>6</v>
      </c>
      <c r="J30" s="27">
        <v>4.8700000000000002E-3</v>
      </c>
    </row>
    <row r="31" spans="1:10">
      <c r="A31" s="18" t="s">
        <v>996</v>
      </c>
      <c r="B31" s="18" t="s">
        <v>997</v>
      </c>
      <c r="C31" s="18">
        <v>3419</v>
      </c>
      <c r="D31" s="18">
        <v>467</v>
      </c>
      <c r="E31" s="67">
        <v>7.5999999999999996E-11</v>
      </c>
      <c r="F31" s="27" t="s">
        <v>1148</v>
      </c>
      <c r="G31" s="27" t="s">
        <v>1149</v>
      </c>
      <c r="H31" s="27">
        <v>2206</v>
      </c>
      <c r="I31" s="27">
        <v>275</v>
      </c>
      <c r="J31" s="27">
        <v>4.8900000000000002E-3</v>
      </c>
    </row>
    <row r="32" spans="1:10">
      <c r="A32" s="18" t="s">
        <v>998</v>
      </c>
      <c r="B32" s="18" t="s">
        <v>999</v>
      </c>
      <c r="C32" s="18">
        <v>2861</v>
      </c>
      <c r="D32" s="18">
        <v>395</v>
      </c>
      <c r="E32" s="67">
        <v>1.3999999999999999E-9</v>
      </c>
      <c r="F32" s="27" t="s">
        <v>841</v>
      </c>
      <c r="G32" s="27" t="s">
        <v>842</v>
      </c>
      <c r="H32" s="27">
        <v>49</v>
      </c>
      <c r="I32" s="27">
        <v>12</v>
      </c>
      <c r="J32" s="27">
        <v>5.0499999999999998E-3</v>
      </c>
    </row>
    <row r="33" spans="1:10">
      <c r="A33" s="18" t="s">
        <v>1000</v>
      </c>
      <c r="B33" s="18" t="s">
        <v>1001</v>
      </c>
      <c r="C33" s="18">
        <v>3371</v>
      </c>
      <c r="D33" s="18">
        <v>453</v>
      </c>
      <c r="E33" s="67">
        <v>2.1000000000000002E-9</v>
      </c>
      <c r="F33" s="27" t="s">
        <v>859</v>
      </c>
      <c r="G33" s="27" t="s">
        <v>860</v>
      </c>
      <c r="H33" s="27">
        <v>12</v>
      </c>
      <c r="I33" s="27">
        <v>5</v>
      </c>
      <c r="J33" s="27">
        <v>6.0699999999999999E-3</v>
      </c>
    </row>
    <row r="34" spans="1:10">
      <c r="A34" s="18" t="s">
        <v>1002</v>
      </c>
      <c r="B34" s="18" t="s">
        <v>1003</v>
      </c>
      <c r="C34" s="18">
        <v>4037</v>
      </c>
      <c r="D34" s="18">
        <v>527</v>
      </c>
      <c r="E34" s="67">
        <v>3.9000000000000002E-9</v>
      </c>
      <c r="F34" s="27" t="s">
        <v>861</v>
      </c>
      <c r="G34" s="27" t="s">
        <v>862</v>
      </c>
      <c r="H34" s="27">
        <v>12</v>
      </c>
      <c r="I34" s="27">
        <v>5</v>
      </c>
      <c r="J34" s="27">
        <v>6.0699999999999999E-3</v>
      </c>
    </row>
    <row r="35" spans="1:10">
      <c r="A35" s="18" t="s">
        <v>1004</v>
      </c>
      <c r="B35" s="18" t="s">
        <v>1005</v>
      </c>
      <c r="C35" s="18">
        <v>3197</v>
      </c>
      <c r="D35" s="18">
        <v>431</v>
      </c>
      <c r="E35" s="67">
        <v>4.4999999999999998E-9</v>
      </c>
      <c r="F35" s="27" t="s">
        <v>1150</v>
      </c>
      <c r="G35" s="27" t="s">
        <v>1151</v>
      </c>
      <c r="H35" s="27">
        <v>27</v>
      </c>
      <c r="I35" s="27">
        <v>8</v>
      </c>
      <c r="J35" s="27">
        <v>6.2100000000000002E-3</v>
      </c>
    </row>
    <row r="36" spans="1:10">
      <c r="A36" s="18" t="s">
        <v>631</v>
      </c>
      <c r="B36" s="18" t="s">
        <v>632</v>
      </c>
      <c r="C36" s="18">
        <v>7633</v>
      </c>
      <c r="D36" s="18">
        <v>910</v>
      </c>
      <c r="E36" s="67">
        <v>1.4999999999999999E-8</v>
      </c>
      <c r="F36" s="27" t="s">
        <v>306</v>
      </c>
      <c r="G36" s="27" t="s">
        <v>307</v>
      </c>
      <c r="H36" s="27">
        <v>6970</v>
      </c>
      <c r="I36" s="27">
        <v>805</v>
      </c>
      <c r="J36" s="27">
        <v>6.8799999999999998E-3</v>
      </c>
    </row>
    <row r="37" spans="1:10">
      <c r="A37" s="18" t="s">
        <v>1006</v>
      </c>
      <c r="B37" s="18" t="s">
        <v>1007</v>
      </c>
      <c r="C37" s="18">
        <v>3912</v>
      </c>
      <c r="D37" s="18">
        <v>506</v>
      </c>
      <c r="E37" s="67">
        <v>4.1999999999999999E-8</v>
      </c>
      <c r="F37" s="27" t="s">
        <v>308</v>
      </c>
      <c r="G37" s="27" t="s">
        <v>309</v>
      </c>
      <c r="H37" s="27">
        <v>6970</v>
      </c>
      <c r="I37" s="27">
        <v>805</v>
      </c>
      <c r="J37" s="27">
        <v>6.8799999999999998E-3</v>
      </c>
    </row>
    <row r="38" spans="1:10">
      <c r="A38" s="18" t="s">
        <v>639</v>
      </c>
      <c r="B38" s="18" t="s">
        <v>640</v>
      </c>
      <c r="C38" s="18">
        <v>9339</v>
      </c>
      <c r="D38" s="18">
        <v>1077</v>
      </c>
      <c r="E38" s="67">
        <v>9.9999999999999995E-8</v>
      </c>
      <c r="F38" s="27" t="s">
        <v>1152</v>
      </c>
      <c r="G38" s="27" t="s">
        <v>1153</v>
      </c>
      <c r="H38" s="27">
        <v>23</v>
      </c>
      <c r="I38" s="27">
        <v>7</v>
      </c>
      <c r="J38" s="27">
        <v>8.8000000000000005E-3</v>
      </c>
    </row>
    <row r="39" spans="1:10">
      <c r="A39" s="18" t="s">
        <v>1008</v>
      </c>
      <c r="B39" s="18" t="s">
        <v>1009</v>
      </c>
      <c r="C39" s="18">
        <v>3070</v>
      </c>
      <c r="D39" s="18">
        <v>405</v>
      </c>
      <c r="E39" s="67">
        <v>2.6E-7</v>
      </c>
      <c r="F39" s="27" t="s">
        <v>1154</v>
      </c>
      <c r="G39" s="27" t="s">
        <v>1155</v>
      </c>
      <c r="H39" s="27">
        <v>2500</v>
      </c>
      <c r="I39" s="27">
        <v>305</v>
      </c>
      <c r="J39" s="27">
        <v>9.7999999999999997E-3</v>
      </c>
    </row>
    <row r="40" spans="1:10">
      <c r="A40" s="18" t="s">
        <v>1010</v>
      </c>
      <c r="B40" s="18" t="s">
        <v>1011</v>
      </c>
      <c r="C40" s="18">
        <v>5520</v>
      </c>
      <c r="D40" s="18">
        <v>676</v>
      </c>
      <c r="E40" s="67">
        <v>3.9999999999999998E-7</v>
      </c>
      <c r="F40" s="27"/>
      <c r="G40" s="27"/>
      <c r="H40" s="27"/>
      <c r="I40" s="27"/>
      <c r="J40" s="27"/>
    </row>
    <row r="41" spans="1:10">
      <c r="A41" s="18" t="s">
        <v>1012</v>
      </c>
      <c r="B41" s="18" t="s">
        <v>1013</v>
      </c>
      <c r="C41" s="18">
        <v>3839</v>
      </c>
      <c r="D41" s="18">
        <v>489</v>
      </c>
      <c r="E41" s="67">
        <v>7.0999999999999998E-7</v>
      </c>
      <c r="F41" s="27"/>
      <c r="G41" s="27"/>
      <c r="H41" s="27"/>
      <c r="I41" s="27"/>
      <c r="J41" s="27"/>
    </row>
    <row r="42" spans="1:10">
      <c r="A42" s="18" t="s">
        <v>1014</v>
      </c>
      <c r="B42" s="18" t="s">
        <v>1015</v>
      </c>
      <c r="C42" s="18">
        <v>18</v>
      </c>
      <c r="D42" s="18">
        <v>10</v>
      </c>
      <c r="E42" s="67">
        <v>3.7000000000000002E-6</v>
      </c>
      <c r="F42" s="27"/>
      <c r="G42" s="27"/>
      <c r="H42" s="27"/>
      <c r="I42" s="27"/>
      <c r="J42" s="27"/>
    </row>
    <row r="43" spans="1:10">
      <c r="A43" s="18" t="s">
        <v>1016</v>
      </c>
      <c r="B43" s="18" t="s">
        <v>1017</v>
      </c>
      <c r="C43" s="18">
        <v>18</v>
      </c>
      <c r="D43" s="18">
        <v>10</v>
      </c>
      <c r="E43" s="67">
        <v>3.7000000000000002E-6</v>
      </c>
      <c r="F43" s="27"/>
      <c r="G43" s="27"/>
      <c r="H43" s="27"/>
      <c r="I43" s="27"/>
      <c r="J43" s="27"/>
    </row>
    <row r="44" spans="1:10">
      <c r="A44" s="18" t="s">
        <v>1018</v>
      </c>
      <c r="B44" s="18" t="s">
        <v>1019</v>
      </c>
      <c r="C44" s="18">
        <v>18</v>
      </c>
      <c r="D44" s="18">
        <v>10</v>
      </c>
      <c r="E44" s="67">
        <v>3.7000000000000002E-6</v>
      </c>
      <c r="F44" s="27"/>
      <c r="G44" s="27"/>
      <c r="H44" s="27"/>
      <c r="I44" s="27"/>
      <c r="J44" s="27"/>
    </row>
    <row r="45" spans="1:10">
      <c r="A45" s="18" t="s">
        <v>1020</v>
      </c>
      <c r="B45" s="18" t="s">
        <v>1021</v>
      </c>
      <c r="C45" s="18">
        <v>18</v>
      </c>
      <c r="D45" s="18">
        <v>10</v>
      </c>
      <c r="E45" s="67">
        <v>3.7000000000000002E-6</v>
      </c>
      <c r="F45" s="27"/>
      <c r="G45" s="27"/>
      <c r="H45" s="27"/>
      <c r="I45" s="27"/>
      <c r="J45" s="27"/>
    </row>
    <row r="46" spans="1:10">
      <c r="A46" s="18" t="s">
        <v>1022</v>
      </c>
      <c r="B46" s="18" t="s">
        <v>1023</v>
      </c>
      <c r="C46" s="18">
        <v>36</v>
      </c>
      <c r="D46" s="18">
        <v>14</v>
      </c>
      <c r="E46" s="67">
        <v>9.3000000000000007E-6</v>
      </c>
      <c r="F46" s="27"/>
      <c r="G46" s="27"/>
      <c r="H46" s="27"/>
      <c r="I46" s="27"/>
      <c r="J46" s="27"/>
    </row>
    <row r="47" spans="1:10">
      <c r="A47" s="18" t="s">
        <v>1024</v>
      </c>
      <c r="B47" s="18" t="s">
        <v>1025</v>
      </c>
      <c r="C47" s="18">
        <v>36</v>
      </c>
      <c r="D47" s="18">
        <v>14</v>
      </c>
      <c r="E47" s="67">
        <v>9.3000000000000007E-6</v>
      </c>
      <c r="F47" s="27"/>
      <c r="G47" s="27"/>
      <c r="H47" s="27"/>
      <c r="I47" s="27"/>
      <c r="J47" s="27"/>
    </row>
    <row r="48" spans="1:10">
      <c r="A48" s="18" t="s">
        <v>1026</v>
      </c>
      <c r="B48" s="18" t="s">
        <v>1027</v>
      </c>
      <c r="C48" s="18">
        <v>79</v>
      </c>
      <c r="D48" s="18">
        <v>22</v>
      </c>
      <c r="E48" s="67">
        <v>1.8E-5</v>
      </c>
      <c r="F48" s="27"/>
      <c r="G48" s="27"/>
      <c r="H48" s="27"/>
      <c r="I48" s="27"/>
      <c r="J48" s="27"/>
    </row>
    <row r="49" spans="1:10">
      <c r="A49" s="18" t="s">
        <v>635</v>
      </c>
      <c r="B49" s="18" t="s">
        <v>636</v>
      </c>
      <c r="C49" s="18">
        <v>8042</v>
      </c>
      <c r="D49" s="18">
        <v>927</v>
      </c>
      <c r="E49" s="67">
        <v>2.9E-5</v>
      </c>
      <c r="F49" s="27"/>
      <c r="G49" s="27"/>
      <c r="H49" s="27"/>
      <c r="I49" s="27"/>
      <c r="J49" s="27"/>
    </row>
    <row r="50" spans="1:10">
      <c r="A50" s="18" t="s">
        <v>625</v>
      </c>
      <c r="B50" s="18" t="s">
        <v>626</v>
      </c>
      <c r="C50" s="18">
        <v>8505</v>
      </c>
      <c r="D50" s="18">
        <v>973</v>
      </c>
      <c r="E50" s="67">
        <v>4.6E-5</v>
      </c>
      <c r="F50" s="27"/>
      <c r="G50" s="27"/>
      <c r="H50" s="27"/>
      <c r="I50" s="27"/>
      <c r="J50" s="27"/>
    </row>
    <row r="51" spans="1:10">
      <c r="A51" s="18" t="s">
        <v>1028</v>
      </c>
      <c r="B51" s="18" t="s">
        <v>1029</v>
      </c>
      <c r="C51" s="18">
        <v>165</v>
      </c>
      <c r="D51" s="18">
        <v>35</v>
      </c>
      <c r="E51" s="67">
        <v>5.3000000000000001E-5</v>
      </c>
      <c r="F51" s="27"/>
      <c r="G51" s="27"/>
      <c r="H51" s="27"/>
      <c r="I51" s="27"/>
      <c r="J51" s="27"/>
    </row>
    <row r="52" spans="1:10">
      <c r="A52" s="18" t="s">
        <v>1030</v>
      </c>
      <c r="B52" s="18" t="s">
        <v>1031</v>
      </c>
      <c r="C52" s="18">
        <v>3118</v>
      </c>
      <c r="D52" s="18">
        <v>392</v>
      </c>
      <c r="E52" s="67">
        <v>6.3999999999999997E-5</v>
      </c>
      <c r="F52" s="27"/>
      <c r="G52" s="27"/>
      <c r="H52" s="27"/>
      <c r="I52" s="27"/>
      <c r="J52" s="27"/>
    </row>
    <row r="53" spans="1:10">
      <c r="A53" s="18" t="s">
        <v>1032</v>
      </c>
      <c r="B53" s="18" t="s">
        <v>1033</v>
      </c>
      <c r="C53" s="18">
        <v>3118</v>
      </c>
      <c r="D53" s="18">
        <v>392</v>
      </c>
      <c r="E53" s="67">
        <v>6.3999999999999997E-5</v>
      </c>
      <c r="F53" s="27"/>
      <c r="G53" s="27"/>
      <c r="H53" s="27"/>
      <c r="I53" s="27"/>
      <c r="J53" s="27"/>
    </row>
    <row r="54" spans="1:10">
      <c r="A54" s="18" t="s">
        <v>377</v>
      </c>
      <c r="B54" s="18" t="s">
        <v>378</v>
      </c>
      <c r="C54" s="18">
        <v>37</v>
      </c>
      <c r="D54" s="18">
        <v>13</v>
      </c>
      <c r="E54" s="67">
        <v>6.7999999999999999E-5</v>
      </c>
      <c r="F54" s="27"/>
      <c r="G54" s="27"/>
      <c r="H54" s="27"/>
      <c r="I54" s="27"/>
      <c r="J54" s="27"/>
    </row>
    <row r="55" spans="1:10">
      <c r="A55" s="18" t="s">
        <v>633</v>
      </c>
      <c r="B55" s="18" t="s">
        <v>634</v>
      </c>
      <c r="C55" s="18">
        <v>6987</v>
      </c>
      <c r="D55" s="18">
        <v>813</v>
      </c>
      <c r="E55" s="67">
        <v>7.1000000000000005E-5</v>
      </c>
      <c r="F55" s="27"/>
      <c r="G55" s="27"/>
      <c r="H55" s="27"/>
      <c r="I55" s="27"/>
      <c r="J55" s="27"/>
    </row>
    <row r="56" spans="1:10">
      <c r="A56" s="18" t="s">
        <v>1034</v>
      </c>
      <c r="B56" s="18" t="s">
        <v>1035</v>
      </c>
      <c r="C56" s="18">
        <v>38</v>
      </c>
      <c r="D56" s="18">
        <v>13</v>
      </c>
      <c r="E56" s="67">
        <v>9.2999999999999997E-5</v>
      </c>
      <c r="F56" s="27"/>
      <c r="G56" s="27"/>
      <c r="H56" s="27"/>
      <c r="I56" s="27"/>
      <c r="J56" s="27"/>
    </row>
    <row r="57" spans="1:10">
      <c r="A57" s="18" t="s">
        <v>1036</v>
      </c>
      <c r="B57" s="18" t="s">
        <v>1037</v>
      </c>
      <c r="C57" s="18">
        <v>3286</v>
      </c>
      <c r="D57" s="18">
        <v>409</v>
      </c>
      <c r="E57" s="18">
        <v>1E-4</v>
      </c>
      <c r="F57" s="27"/>
      <c r="G57" s="27"/>
      <c r="H57" s="27"/>
      <c r="I57" s="27"/>
      <c r="J57" s="27"/>
    </row>
    <row r="58" spans="1:10">
      <c r="A58" s="18" t="s">
        <v>1038</v>
      </c>
      <c r="B58" s="18" t="s">
        <v>1039</v>
      </c>
      <c r="C58" s="18">
        <v>100</v>
      </c>
      <c r="D58" s="18">
        <v>24</v>
      </c>
      <c r="E58" s="18">
        <v>1.1E-4</v>
      </c>
      <c r="F58" s="27"/>
      <c r="G58" s="27"/>
      <c r="H58" s="27"/>
      <c r="I58" s="27"/>
      <c r="J58" s="27"/>
    </row>
    <row r="59" spans="1:10">
      <c r="A59" s="18" t="s">
        <v>1040</v>
      </c>
      <c r="B59" s="18" t="s">
        <v>1041</v>
      </c>
      <c r="C59" s="18">
        <v>49</v>
      </c>
      <c r="D59" s="18">
        <v>15</v>
      </c>
      <c r="E59" s="18">
        <v>1.2E-4</v>
      </c>
      <c r="F59" s="27"/>
      <c r="G59" s="27"/>
      <c r="H59" s="27"/>
      <c r="I59" s="27"/>
      <c r="J59" s="27"/>
    </row>
    <row r="60" spans="1:10" ht="21">
      <c r="A60" s="18" t="s">
        <v>685</v>
      </c>
      <c r="B60" s="18" t="s">
        <v>686</v>
      </c>
      <c r="C60" s="18">
        <v>2134</v>
      </c>
      <c r="D60" s="18">
        <v>275</v>
      </c>
      <c r="E60" s="18">
        <v>2.4000000000000001E-4</v>
      </c>
      <c r="F60" s="60"/>
      <c r="G60" s="60"/>
      <c r="H60" s="60"/>
      <c r="I60" s="60"/>
      <c r="J60" s="60"/>
    </row>
    <row r="61" spans="1:10" ht="21">
      <c r="A61" s="18" t="s">
        <v>683</v>
      </c>
      <c r="B61" s="18" t="s">
        <v>684</v>
      </c>
      <c r="C61" s="18">
        <v>2128</v>
      </c>
      <c r="D61" s="18">
        <v>274</v>
      </c>
      <c r="E61" s="18">
        <v>2.5999999999999998E-4</v>
      </c>
      <c r="F61" s="60"/>
      <c r="G61" s="60"/>
      <c r="H61" s="60"/>
      <c r="I61" s="60"/>
      <c r="J61" s="60"/>
    </row>
    <row r="62" spans="1:10" ht="21">
      <c r="A62" s="18" t="s">
        <v>1042</v>
      </c>
      <c r="B62" s="18" t="s">
        <v>1043</v>
      </c>
      <c r="C62" s="18">
        <v>43</v>
      </c>
      <c r="D62" s="18">
        <v>13</v>
      </c>
      <c r="E62" s="18">
        <v>3.8000000000000002E-4</v>
      </c>
      <c r="F62" s="60"/>
      <c r="G62" s="60"/>
      <c r="H62" s="60"/>
      <c r="I62" s="60"/>
      <c r="J62" s="60"/>
    </row>
    <row r="63" spans="1:10" ht="21">
      <c r="A63" s="18" t="s">
        <v>1044</v>
      </c>
      <c r="B63" s="18" t="s">
        <v>1045</v>
      </c>
      <c r="C63" s="18">
        <v>60</v>
      </c>
      <c r="D63" s="18">
        <v>16</v>
      </c>
      <c r="E63" s="18">
        <v>4.0999999999999999E-4</v>
      </c>
      <c r="F63" s="60"/>
      <c r="G63" s="60"/>
      <c r="H63" s="60"/>
      <c r="I63" s="60"/>
      <c r="J63" s="60"/>
    </row>
    <row r="64" spans="1:10" ht="21">
      <c r="A64" s="18" t="s">
        <v>1046</v>
      </c>
      <c r="B64" s="18" t="s">
        <v>1047</v>
      </c>
      <c r="C64" s="18">
        <v>51</v>
      </c>
      <c r="D64" s="18">
        <v>14</v>
      </c>
      <c r="E64" s="18">
        <v>6.8000000000000005E-4</v>
      </c>
      <c r="F64" s="60"/>
      <c r="G64" s="60"/>
      <c r="H64" s="60"/>
      <c r="I64" s="60"/>
      <c r="J64" s="60"/>
    </row>
    <row r="65" spans="1:10" ht="21">
      <c r="A65" s="18" t="s">
        <v>1048</v>
      </c>
      <c r="B65" s="18" t="s">
        <v>1049</v>
      </c>
      <c r="C65" s="18">
        <v>25</v>
      </c>
      <c r="D65" s="18">
        <v>9</v>
      </c>
      <c r="E65" s="18">
        <v>7.3999999999999999E-4</v>
      </c>
      <c r="F65" s="60"/>
      <c r="G65" s="60"/>
      <c r="H65" s="60"/>
      <c r="I65" s="60"/>
      <c r="J65" s="60"/>
    </row>
    <row r="66" spans="1:10" ht="21">
      <c r="A66" s="18" t="s">
        <v>1050</v>
      </c>
      <c r="B66" s="18" t="s">
        <v>1051</v>
      </c>
      <c r="C66" s="18">
        <v>53</v>
      </c>
      <c r="D66" s="18">
        <v>14</v>
      </c>
      <c r="E66" s="18">
        <v>1.0300000000000001E-3</v>
      </c>
      <c r="F66" s="60"/>
      <c r="G66" s="60"/>
      <c r="H66" s="60"/>
      <c r="I66" s="60"/>
      <c r="J66" s="60"/>
    </row>
    <row r="67" spans="1:10">
      <c r="A67" s="18" t="s">
        <v>1052</v>
      </c>
      <c r="B67" s="18" t="s">
        <v>1053</v>
      </c>
      <c r="C67" s="18">
        <v>192</v>
      </c>
      <c r="D67" s="18">
        <v>35</v>
      </c>
      <c r="E67" s="18">
        <v>1.09E-3</v>
      </c>
      <c r="F67" s="27"/>
      <c r="G67" s="27"/>
      <c r="H67" s="27"/>
      <c r="I67" s="27"/>
      <c r="J67" s="27"/>
    </row>
    <row r="68" spans="1:10">
      <c r="A68" s="18" t="s">
        <v>1054</v>
      </c>
      <c r="B68" s="18" t="s">
        <v>1055</v>
      </c>
      <c r="C68" s="18">
        <v>4050</v>
      </c>
      <c r="D68" s="18">
        <v>483</v>
      </c>
      <c r="E68" s="18">
        <v>1.1900000000000001E-3</v>
      </c>
      <c r="F68" s="27"/>
      <c r="G68" s="27"/>
      <c r="H68" s="27"/>
      <c r="I68" s="27"/>
      <c r="J68" s="28"/>
    </row>
    <row r="69" spans="1:10">
      <c r="A69" s="18" t="s">
        <v>1056</v>
      </c>
      <c r="B69" s="18" t="s">
        <v>1057</v>
      </c>
      <c r="C69" s="18">
        <v>203</v>
      </c>
      <c r="D69" s="18">
        <v>36</v>
      </c>
      <c r="E69" s="18">
        <v>1.5499999999999999E-3</v>
      </c>
      <c r="F69" s="27"/>
      <c r="G69" s="27"/>
      <c r="H69" s="27"/>
      <c r="I69" s="27"/>
      <c r="J69" s="28"/>
    </row>
    <row r="70" spans="1:10">
      <c r="A70" s="18" t="s">
        <v>1058</v>
      </c>
      <c r="B70" s="18" t="s">
        <v>1059</v>
      </c>
      <c r="C70" s="18">
        <v>114</v>
      </c>
      <c r="D70" s="18">
        <v>23</v>
      </c>
      <c r="E70" s="18">
        <v>1.9400000000000001E-3</v>
      </c>
      <c r="F70" s="27"/>
      <c r="G70" s="27"/>
      <c r="H70" s="27"/>
      <c r="I70" s="27"/>
      <c r="J70" s="28"/>
    </row>
    <row r="71" spans="1:10">
      <c r="A71" s="18" t="s">
        <v>1060</v>
      </c>
      <c r="B71" s="18" t="s">
        <v>1061</v>
      </c>
      <c r="C71" s="18">
        <v>413</v>
      </c>
      <c r="D71" s="18">
        <v>63</v>
      </c>
      <c r="E71" s="18">
        <v>2.2399999999999998E-3</v>
      </c>
      <c r="F71" s="27"/>
      <c r="G71" s="27"/>
      <c r="H71" s="27"/>
      <c r="I71" s="27"/>
      <c r="J71" s="28"/>
    </row>
    <row r="72" spans="1:10">
      <c r="A72" s="18" t="s">
        <v>1062</v>
      </c>
      <c r="B72" s="18" t="s">
        <v>1063</v>
      </c>
      <c r="C72" s="18">
        <v>83</v>
      </c>
      <c r="D72" s="18">
        <v>18</v>
      </c>
      <c r="E72" s="18">
        <v>2.5400000000000002E-3</v>
      </c>
      <c r="F72" s="27"/>
      <c r="G72" s="27"/>
      <c r="H72" s="27"/>
      <c r="I72" s="27"/>
      <c r="J72" s="28"/>
    </row>
    <row r="73" spans="1:10">
      <c r="A73" s="18" t="s">
        <v>1064</v>
      </c>
      <c r="B73" s="18" t="s">
        <v>1065</v>
      </c>
      <c r="C73" s="18">
        <v>269</v>
      </c>
      <c r="D73" s="18">
        <v>44</v>
      </c>
      <c r="E73" s="18">
        <v>2.66E-3</v>
      </c>
      <c r="F73" s="27"/>
      <c r="G73" s="27"/>
      <c r="H73" s="27"/>
      <c r="I73" s="27"/>
      <c r="J73" s="28"/>
    </row>
    <row r="74" spans="1:10">
      <c r="A74" s="18" t="s">
        <v>1066</v>
      </c>
      <c r="B74" s="18" t="s">
        <v>1067</v>
      </c>
      <c r="C74" s="18">
        <v>269</v>
      </c>
      <c r="D74" s="18">
        <v>44</v>
      </c>
      <c r="E74" s="18">
        <v>2.66E-3</v>
      </c>
      <c r="F74" s="27"/>
      <c r="G74" s="27"/>
      <c r="H74" s="27"/>
      <c r="I74" s="27"/>
      <c r="J74" s="28"/>
    </row>
    <row r="75" spans="1:10">
      <c r="A75" s="18" t="s">
        <v>1068</v>
      </c>
      <c r="B75" s="18" t="s">
        <v>1069</v>
      </c>
      <c r="C75" s="18">
        <v>15</v>
      </c>
      <c r="D75" s="18">
        <v>6</v>
      </c>
      <c r="E75" s="18">
        <v>3.14E-3</v>
      </c>
      <c r="F75" s="27"/>
      <c r="G75" s="27"/>
      <c r="H75" s="27"/>
      <c r="I75" s="27"/>
      <c r="J75" s="28"/>
    </row>
    <row r="76" spans="1:10">
      <c r="A76" s="18" t="s">
        <v>1070</v>
      </c>
      <c r="B76" s="18" t="s">
        <v>1071</v>
      </c>
      <c r="C76" s="18">
        <v>20</v>
      </c>
      <c r="D76" s="18">
        <v>7</v>
      </c>
      <c r="E76" s="18">
        <v>3.46E-3</v>
      </c>
      <c r="F76" s="27"/>
      <c r="G76" s="27"/>
      <c r="H76" s="27"/>
      <c r="I76" s="27"/>
      <c r="J76" s="28"/>
    </row>
    <row r="77" spans="1:10">
      <c r="A77" s="18" t="s">
        <v>1072</v>
      </c>
      <c r="B77" s="18" t="s">
        <v>1073</v>
      </c>
      <c r="C77" s="18">
        <v>164</v>
      </c>
      <c r="D77" s="18">
        <v>29</v>
      </c>
      <c r="E77" s="18">
        <v>4.4000000000000003E-3</v>
      </c>
      <c r="F77" s="27"/>
      <c r="G77" s="27"/>
      <c r="H77" s="27"/>
      <c r="I77" s="27"/>
      <c r="J77" s="28"/>
    </row>
    <row r="78" spans="1:10">
      <c r="A78" s="18" t="s">
        <v>1074</v>
      </c>
      <c r="B78" s="18" t="s">
        <v>1075</v>
      </c>
      <c r="C78" s="18">
        <v>26</v>
      </c>
      <c r="D78" s="18">
        <v>8</v>
      </c>
      <c r="E78" s="18">
        <v>4.47E-3</v>
      </c>
      <c r="F78" s="27"/>
      <c r="G78" s="27"/>
      <c r="H78" s="27"/>
      <c r="I78" s="27"/>
      <c r="J78" s="28"/>
    </row>
    <row r="79" spans="1:10">
      <c r="A79" s="18" t="s">
        <v>1076</v>
      </c>
      <c r="B79" s="18" t="s">
        <v>1077</v>
      </c>
      <c r="C79" s="18">
        <v>26</v>
      </c>
      <c r="D79" s="18">
        <v>8</v>
      </c>
      <c r="E79" s="18">
        <v>4.47E-3</v>
      </c>
      <c r="F79" s="27"/>
      <c r="G79" s="27"/>
      <c r="H79" s="27"/>
      <c r="I79" s="27"/>
      <c r="J79" s="28"/>
    </row>
    <row r="80" spans="1:10">
      <c r="A80" s="18" t="s">
        <v>1078</v>
      </c>
      <c r="B80" s="18" t="s">
        <v>1047</v>
      </c>
      <c r="C80" s="18">
        <v>21</v>
      </c>
      <c r="D80" s="18">
        <v>7</v>
      </c>
      <c r="E80" s="18">
        <v>4.7200000000000002E-3</v>
      </c>
      <c r="F80" s="27"/>
      <c r="G80" s="27"/>
      <c r="H80" s="27"/>
      <c r="I80" s="27"/>
      <c r="J80" s="28"/>
    </row>
    <row r="81" spans="1:10">
      <c r="A81" s="18" t="s">
        <v>1079</v>
      </c>
      <c r="B81" s="18" t="s">
        <v>1080</v>
      </c>
      <c r="C81" s="18">
        <v>102</v>
      </c>
      <c r="D81" s="18">
        <v>20</v>
      </c>
      <c r="E81" s="18">
        <v>5.1900000000000002E-3</v>
      </c>
      <c r="F81" s="27"/>
      <c r="G81" s="27"/>
      <c r="H81" s="27"/>
      <c r="I81" s="27"/>
      <c r="J81" s="28"/>
    </row>
    <row r="82" spans="1:10">
      <c r="A82" s="18" t="s">
        <v>1081</v>
      </c>
      <c r="B82" s="18" t="s">
        <v>1082</v>
      </c>
      <c r="C82" s="18">
        <v>2151</v>
      </c>
      <c r="D82" s="18">
        <v>264</v>
      </c>
      <c r="E82" s="18">
        <v>5.5500000000000002E-3</v>
      </c>
      <c r="F82" s="27"/>
      <c r="G82" s="27"/>
      <c r="H82" s="27"/>
      <c r="I82" s="27"/>
      <c r="J82" s="28"/>
    </row>
    <row r="83" spans="1:10">
      <c r="A83" s="18" t="s">
        <v>1083</v>
      </c>
      <c r="B83" s="18" t="s">
        <v>1084</v>
      </c>
      <c r="C83" s="18">
        <v>2151</v>
      </c>
      <c r="D83" s="18">
        <v>264</v>
      </c>
      <c r="E83" s="18">
        <v>5.5500000000000002E-3</v>
      </c>
      <c r="F83" s="27"/>
      <c r="G83" s="27"/>
      <c r="H83" s="27"/>
      <c r="I83" s="27"/>
      <c r="J83" s="28"/>
    </row>
    <row r="84" spans="1:10">
      <c r="A84" s="18" t="s">
        <v>1085</v>
      </c>
      <c r="B84" s="18" t="s">
        <v>1086</v>
      </c>
      <c r="C84" s="18">
        <v>57</v>
      </c>
      <c r="D84" s="18">
        <v>13</v>
      </c>
      <c r="E84" s="18">
        <v>6.1599999999999997E-3</v>
      </c>
      <c r="F84" s="27"/>
      <c r="G84" s="27"/>
      <c r="H84" s="27"/>
      <c r="I84" s="27"/>
      <c r="J84" s="28"/>
    </row>
    <row r="85" spans="1:10">
      <c r="A85" s="18" t="s">
        <v>1087</v>
      </c>
      <c r="B85" s="18" t="s">
        <v>1088</v>
      </c>
      <c r="C85" s="18">
        <v>57</v>
      </c>
      <c r="D85" s="18">
        <v>13</v>
      </c>
      <c r="E85" s="18">
        <v>6.1599999999999997E-3</v>
      </c>
      <c r="F85" s="27"/>
      <c r="G85" s="27"/>
      <c r="H85" s="27"/>
      <c r="I85" s="27"/>
      <c r="J85" s="28"/>
    </row>
    <row r="86" spans="1:10">
      <c r="A86" s="18" t="s">
        <v>1089</v>
      </c>
      <c r="B86" s="18" t="s">
        <v>1090</v>
      </c>
      <c r="C86" s="18">
        <v>57</v>
      </c>
      <c r="D86" s="18">
        <v>13</v>
      </c>
      <c r="E86" s="18">
        <v>6.1599999999999997E-3</v>
      </c>
      <c r="F86" s="27"/>
      <c r="G86" s="27"/>
      <c r="H86" s="27"/>
      <c r="I86" s="27"/>
      <c r="J86" s="28"/>
    </row>
    <row r="87" spans="1:10">
      <c r="A87" s="18" t="s">
        <v>1091</v>
      </c>
      <c r="B87" s="18" t="s">
        <v>1092</v>
      </c>
      <c r="C87" s="18">
        <v>352</v>
      </c>
      <c r="D87" s="18">
        <v>53</v>
      </c>
      <c r="E87" s="18">
        <v>6.2399999999999999E-3</v>
      </c>
      <c r="F87" s="27"/>
      <c r="G87" s="27"/>
      <c r="H87" s="27"/>
      <c r="I87" s="27"/>
      <c r="J87" s="28"/>
    </row>
    <row r="88" spans="1:10">
      <c r="A88" s="18" t="s">
        <v>770</v>
      </c>
      <c r="B88" s="18" t="s">
        <v>771</v>
      </c>
      <c r="C88" s="18">
        <v>22</v>
      </c>
      <c r="D88" s="18">
        <v>7</v>
      </c>
      <c r="E88" s="18">
        <v>6.3E-3</v>
      </c>
      <c r="F88" s="27"/>
      <c r="G88" s="27"/>
      <c r="H88" s="27"/>
      <c r="I88" s="27"/>
      <c r="J88" s="28"/>
    </row>
    <row r="89" spans="1:10">
      <c r="A89" s="18" t="s">
        <v>772</v>
      </c>
      <c r="B89" s="18" t="s">
        <v>773</v>
      </c>
      <c r="C89" s="18">
        <v>22</v>
      </c>
      <c r="D89" s="18">
        <v>7</v>
      </c>
      <c r="E89" s="18">
        <v>6.3E-3</v>
      </c>
      <c r="F89" s="27"/>
      <c r="G89" s="27"/>
      <c r="H89" s="27"/>
      <c r="I89" s="27"/>
      <c r="J89" s="28"/>
    </row>
    <row r="90" spans="1:10">
      <c r="A90" s="18" t="s">
        <v>416</v>
      </c>
      <c r="B90" s="18" t="s">
        <v>417</v>
      </c>
      <c r="C90" s="18">
        <v>118</v>
      </c>
      <c r="D90" s="18">
        <v>22</v>
      </c>
      <c r="E90" s="18">
        <v>6.4999999999999997E-3</v>
      </c>
      <c r="F90" s="27"/>
      <c r="G90" s="27"/>
      <c r="H90" s="27"/>
      <c r="I90" s="27"/>
      <c r="J90" s="28"/>
    </row>
    <row r="91" spans="1:10">
      <c r="A91" s="18" t="s">
        <v>1093</v>
      </c>
      <c r="B91" s="18" t="s">
        <v>1094</v>
      </c>
      <c r="C91" s="18">
        <v>6389</v>
      </c>
      <c r="D91" s="18">
        <v>726</v>
      </c>
      <c r="E91" s="18">
        <v>7.1199999999999996E-3</v>
      </c>
      <c r="F91" s="27"/>
      <c r="G91" s="27"/>
      <c r="H91" s="27"/>
      <c r="I91" s="27"/>
      <c r="J91" s="28"/>
    </row>
    <row r="92" spans="1:10">
      <c r="A92" s="18" t="s">
        <v>1095</v>
      </c>
      <c r="B92" s="18" t="s">
        <v>1096</v>
      </c>
      <c r="C92" s="18">
        <v>71</v>
      </c>
      <c r="D92" s="18">
        <v>15</v>
      </c>
      <c r="E92" s="18">
        <v>7.2100000000000003E-3</v>
      </c>
      <c r="F92" s="27"/>
      <c r="G92" s="27"/>
      <c r="H92" s="27"/>
      <c r="I92" s="27"/>
      <c r="J92" s="28"/>
    </row>
    <row r="93" spans="1:10">
      <c r="A93" s="18" t="s">
        <v>1097</v>
      </c>
      <c r="B93" s="18" t="s">
        <v>1098</v>
      </c>
      <c r="C93" s="18">
        <v>13</v>
      </c>
      <c r="D93" s="18">
        <v>5</v>
      </c>
      <c r="E93" s="18">
        <v>8.5400000000000007E-3</v>
      </c>
      <c r="F93" s="27"/>
      <c r="G93" s="27"/>
      <c r="H93" s="27"/>
      <c r="I93" s="27"/>
      <c r="J93" s="28"/>
    </row>
    <row r="94" spans="1:10">
      <c r="A94" s="18" t="s">
        <v>1099</v>
      </c>
      <c r="B94" s="18" t="s">
        <v>1100</v>
      </c>
      <c r="C94" s="18">
        <v>13</v>
      </c>
      <c r="D94" s="18">
        <v>5</v>
      </c>
      <c r="E94" s="18">
        <v>8.5400000000000007E-3</v>
      </c>
      <c r="F94" s="27"/>
      <c r="G94" s="27"/>
      <c r="H94" s="27"/>
      <c r="I94" s="27"/>
      <c r="J94" s="27"/>
    </row>
    <row r="95" spans="1:10">
      <c r="A95" s="18" t="s">
        <v>742</v>
      </c>
      <c r="B95" s="18" t="s">
        <v>743</v>
      </c>
      <c r="C95" s="18">
        <v>13</v>
      </c>
      <c r="D95" s="18">
        <v>5</v>
      </c>
      <c r="E95" s="18">
        <v>8.5400000000000007E-3</v>
      </c>
      <c r="F95" s="27"/>
      <c r="G95" s="27"/>
      <c r="H95" s="27"/>
      <c r="I95" s="27"/>
      <c r="J95" s="27"/>
    </row>
    <row r="96" spans="1:10">
      <c r="A96" s="18" t="s">
        <v>1101</v>
      </c>
      <c r="B96" s="18" t="s">
        <v>1102</v>
      </c>
      <c r="C96" s="18">
        <v>18</v>
      </c>
      <c r="D96" s="18">
        <v>6</v>
      </c>
      <c r="E96" s="18">
        <v>8.8100000000000001E-3</v>
      </c>
      <c r="F96" s="27"/>
      <c r="G96" s="27"/>
      <c r="H96" s="27"/>
      <c r="I96" s="27"/>
      <c r="J96" s="27"/>
    </row>
    <row r="97" spans="1:10">
      <c r="A97" s="18" t="s">
        <v>1103</v>
      </c>
      <c r="B97" s="18" t="s">
        <v>1104</v>
      </c>
      <c r="C97" s="18">
        <v>18</v>
      </c>
      <c r="D97" s="18">
        <v>6</v>
      </c>
      <c r="E97" s="18">
        <v>8.8100000000000001E-3</v>
      </c>
      <c r="F97" s="27"/>
      <c r="G97" s="27"/>
      <c r="H97" s="27"/>
      <c r="I97" s="27"/>
      <c r="J97" s="27"/>
    </row>
    <row r="98" spans="1:10">
      <c r="A98" s="18" t="s">
        <v>1105</v>
      </c>
      <c r="B98" s="18" t="s">
        <v>1106</v>
      </c>
      <c r="C98" s="18">
        <v>18</v>
      </c>
      <c r="D98" s="18">
        <v>6</v>
      </c>
      <c r="E98" s="18">
        <v>8.8100000000000001E-3</v>
      </c>
      <c r="F98" s="27"/>
      <c r="G98" s="27"/>
      <c r="H98" s="27"/>
      <c r="I98" s="27"/>
      <c r="J98" s="27"/>
    </row>
    <row r="99" spans="1:10" ht="17" thickBot="1">
      <c r="A99" s="18" t="s">
        <v>1107</v>
      </c>
      <c r="B99" s="18" t="s">
        <v>1108</v>
      </c>
      <c r="C99" s="18">
        <v>114</v>
      </c>
      <c r="D99" s="18">
        <v>21</v>
      </c>
      <c r="E99" s="18">
        <v>8.8699999999999994E-3</v>
      </c>
      <c r="F99" s="27"/>
      <c r="G99" s="27"/>
      <c r="H99" s="27"/>
      <c r="I99" s="27"/>
      <c r="J99" s="27"/>
    </row>
    <row r="100" spans="1:10" ht="19">
      <c r="A100" s="85" t="s">
        <v>1156</v>
      </c>
      <c r="B100" s="85"/>
      <c r="C100" s="85"/>
      <c r="D100" s="85"/>
      <c r="E100" s="85"/>
      <c r="F100" s="85"/>
      <c r="G100" s="85"/>
      <c r="H100" s="85"/>
      <c r="I100" s="85"/>
      <c r="J100" s="85"/>
    </row>
    <row r="101" spans="1:10">
      <c r="A101" s="18" t="s">
        <v>147</v>
      </c>
      <c r="B101" s="18" t="s">
        <v>148</v>
      </c>
      <c r="C101" s="18">
        <v>182</v>
      </c>
      <c r="D101" s="18">
        <v>75</v>
      </c>
      <c r="E101" s="18" t="s">
        <v>1109</v>
      </c>
      <c r="F101" s="27" t="s">
        <v>151</v>
      </c>
      <c r="G101" s="27" t="s">
        <v>152</v>
      </c>
      <c r="H101" s="27">
        <v>115</v>
      </c>
      <c r="I101" s="27">
        <v>62</v>
      </c>
      <c r="J101" s="27" t="s">
        <v>1109</v>
      </c>
    </row>
    <row r="102" spans="1:10">
      <c r="A102" s="18" t="s">
        <v>153</v>
      </c>
      <c r="B102" s="18" t="s">
        <v>691</v>
      </c>
      <c r="C102" s="18">
        <v>73</v>
      </c>
      <c r="D102" s="18">
        <v>43</v>
      </c>
      <c r="E102" s="67">
        <v>1.8000000000000001E-26</v>
      </c>
      <c r="F102" s="27" t="s">
        <v>156</v>
      </c>
      <c r="G102" s="27" t="s">
        <v>157</v>
      </c>
      <c r="H102" s="27">
        <v>127</v>
      </c>
      <c r="I102" s="27">
        <v>63</v>
      </c>
      <c r="J102" s="27" t="s">
        <v>1109</v>
      </c>
    </row>
    <row r="103" spans="1:10">
      <c r="A103" s="18" t="s">
        <v>158</v>
      </c>
      <c r="B103" s="18" t="s">
        <v>159</v>
      </c>
      <c r="C103" s="18">
        <v>73</v>
      </c>
      <c r="D103" s="18">
        <v>43</v>
      </c>
      <c r="E103" s="67">
        <v>1.8000000000000001E-26</v>
      </c>
      <c r="F103" s="27" t="s">
        <v>176</v>
      </c>
      <c r="G103" s="27" t="s">
        <v>177</v>
      </c>
      <c r="H103" s="27">
        <v>89</v>
      </c>
      <c r="I103" s="27">
        <v>48</v>
      </c>
      <c r="J103" s="28">
        <v>6.0999999999999999E-29</v>
      </c>
    </row>
    <row r="104" spans="1:10">
      <c r="A104" s="18" t="s">
        <v>213</v>
      </c>
      <c r="B104" s="18" t="s">
        <v>214</v>
      </c>
      <c r="C104" s="18">
        <v>223</v>
      </c>
      <c r="D104" s="18">
        <v>57</v>
      </c>
      <c r="E104" s="67">
        <v>3.4000000000000002E-13</v>
      </c>
      <c r="F104" s="27" t="s">
        <v>166</v>
      </c>
      <c r="G104" s="27" t="s">
        <v>167</v>
      </c>
      <c r="H104" s="27">
        <v>72</v>
      </c>
      <c r="I104" s="27">
        <v>43</v>
      </c>
      <c r="J104" s="28">
        <v>1.3999999999999999E-28</v>
      </c>
    </row>
    <row r="105" spans="1:10">
      <c r="A105" s="18" t="s">
        <v>312</v>
      </c>
      <c r="B105" s="18" t="s">
        <v>313</v>
      </c>
      <c r="C105" s="18">
        <v>101</v>
      </c>
      <c r="D105" s="18">
        <v>28</v>
      </c>
      <c r="E105" s="67">
        <v>5.5999999999999999E-8</v>
      </c>
      <c r="F105" s="27" t="s">
        <v>170</v>
      </c>
      <c r="G105" s="27" t="s">
        <v>171</v>
      </c>
      <c r="H105" s="27">
        <v>72</v>
      </c>
      <c r="I105" s="27">
        <v>43</v>
      </c>
      <c r="J105" s="28">
        <v>1.3999999999999999E-28</v>
      </c>
    </row>
    <row r="106" spans="1:10">
      <c r="A106" s="18" t="s">
        <v>314</v>
      </c>
      <c r="B106" s="18" t="s">
        <v>315</v>
      </c>
      <c r="C106" s="18">
        <v>101</v>
      </c>
      <c r="D106" s="18">
        <v>28</v>
      </c>
      <c r="E106" s="67">
        <v>5.5999999999999999E-8</v>
      </c>
      <c r="F106" s="27" t="s">
        <v>174</v>
      </c>
      <c r="G106" s="27" t="s">
        <v>175</v>
      </c>
      <c r="H106" s="27">
        <v>231</v>
      </c>
      <c r="I106" s="27">
        <v>75</v>
      </c>
      <c r="J106" s="28">
        <v>2.6000000000000001E-26</v>
      </c>
    </row>
    <row r="107" spans="1:10">
      <c r="A107" s="18" t="s">
        <v>239</v>
      </c>
      <c r="B107" s="18" t="s">
        <v>240</v>
      </c>
      <c r="C107" s="18">
        <v>90</v>
      </c>
      <c r="D107" s="18">
        <v>26</v>
      </c>
      <c r="E107" s="67">
        <v>6.5999999999999995E-8</v>
      </c>
      <c r="F107" s="27" t="s">
        <v>162</v>
      </c>
      <c r="G107" s="27" t="s">
        <v>163</v>
      </c>
      <c r="H107" s="27">
        <v>9163</v>
      </c>
      <c r="I107" s="27">
        <v>947</v>
      </c>
      <c r="J107" s="28">
        <v>3.9E-25</v>
      </c>
    </row>
    <row r="108" spans="1:10">
      <c r="A108" s="18" t="s">
        <v>316</v>
      </c>
      <c r="B108" s="18" t="s">
        <v>317</v>
      </c>
      <c r="C108" s="18">
        <v>1478</v>
      </c>
      <c r="D108" s="18">
        <v>190</v>
      </c>
      <c r="E108" s="67">
        <v>2.6E-7</v>
      </c>
      <c r="F108" s="27" t="s">
        <v>200</v>
      </c>
      <c r="G108" s="27" t="s">
        <v>869</v>
      </c>
      <c r="H108" s="27">
        <v>2827</v>
      </c>
      <c r="I108" s="27">
        <v>346</v>
      </c>
      <c r="J108" s="28">
        <v>7.3999999999999999E-16</v>
      </c>
    </row>
    <row r="109" spans="1:10">
      <c r="A109" s="18" t="s">
        <v>318</v>
      </c>
      <c r="B109" s="18" t="s">
        <v>319</v>
      </c>
      <c r="C109" s="18">
        <v>1627</v>
      </c>
      <c r="D109" s="18">
        <v>202</v>
      </c>
      <c r="E109" s="67">
        <v>1.3E-6</v>
      </c>
      <c r="F109" s="27" t="s">
        <v>221</v>
      </c>
      <c r="G109" s="27" t="s">
        <v>222</v>
      </c>
      <c r="H109" s="27">
        <v>2935</v>
      </c>
      <c r="I109" s="27">
        <v>356</v>
      </c>
      <c r="J109" s="28">
        <v>9.5000000000000005E-16</v>
      </c>
    </row>
    <row r="110" spans="1:10">
      <c r="A110" s="18" t="s">
        <v>712</v>
      </c>
      <c r="B110" s="18" t="s">
        <v>713</v>
      </c>
      <c r="C110" s="18">
        <v>125</v>
      </c>
      <c r="D110" s="18">
        <v>29</v>
      </c>
      <c r="E110" s="67">
        <v>1.9999999999999999E-6</v>
      </c>
      <c r="F110" s="27" t="s">
        <v>227</v>
      </c>
      <c r="G110" s="27" t="s">
        <v>228</v>
      </c>
      <c r="H110" s="27">
        <v>3269</v>
      </c>
      <c r="I110" s="27">
        <v>387</v>
      </c>
      <c r="J110" s="28">
        <v>1.6E-15</v>
      </c>
    </row>
    <row r="111" spans="1:10">
      <c r="A111" s="18" t="s">
        <v>324</v>
      </c>
      <c r="B111" s="18" t="s">
        <v>325</v>
      </c>
      <c r="C111" s="18">
        <v>121</v>
      </c>
      <c r="D111" s="18">
        <v>28</v>
      </c>
      <c r="E111" s="67">
        <v>3.1E-6</v>
      </c>
      <c r="F111" s="27" t="s">
        <v>231</v>
      </c>
      <c r="G111" s="27" t="s">
        <v>232</v>
      </c>
      <c r="H111" s="27">
        <v>3269</v>
      </c>
      <c r="I111" s="27">
        <v>387</v>
      </c>
      <c r="J111" s="28">
        <v>1.6E-15</v>
      </c>
    </row>
    <row r="112" spans="1:10">
      <c r="A112" s="18" t="s">
        <v>326</v>
      </c>
      <c r="B112" s="18" t="s">
        <v>327</v>
      </c>
      <c r="C112" s="18">
        <v>121</v>
      </c>
      <c r="D112" s="18">
        <v>28</v>
      </c>
      <c r="E112" s="67">
        <v>3.1E-6</v>
      </c>
      <c r="F112" s="27" t="s">
        <v>225</v>
      </c>
      <c r="G112" s="27" t="s">
        <v>226</v>
      </c>
      <c r="H112" s="27">
        <v>2967</v>
      </c>
      <c r="I112" s="27">
        <v>358</v>
      </c>
      <c r="J112" s="28">
        <v>1.7E-15</v>
      </c>
    </row>
    <row r="113" spans="1:10">
      <c r="A113" s="18" t="s">
        <v>704</v>
      </c>
      <c r="B113" s="18" t="s">
        <v>705</v>
      </c>
      <c r="C113" s="18">
        <v>116</v>
      </c>
      <c r="D113" s="18">
        <v>27</v>
      </c>
      <c r="E113" s="67">
        <v>4.0999999999999997E-6</v>
      </c>
      <c r="F113" s="27" t="s">
        <v>215</v>
      </c>
      <c r="G113" s="27" t="s">
        <v>216</v>
      </c>
      <c r="H113" s="27">
        <v>2948</v>
      </c>
      <c r="I113" s="27">
        <v>356</v>
      </c>
      <c r="J113" s="28">
        <v>1.9000000000000001E-15</v>
      </c>
    </row>
    <row r="114" spans="1:10">
      <c r="A114" s="18" t="s">
        <v>328</v>
      </c>
      <c r="B114" s="18" t="s">
        <v>758</v>
      </c>
      <c r="C114" s="18">
        <v>137</v>
      </c>
      <c r="D114" s="18">
        <v>30</v>
      </c>
      <c r="E114" s="67">
        <v>4.6E-6</v>
      </c>
      <c r="F114" s="27" t="s">
        <v>211</v>
      </c>
      <c r="G114" s="27" t="s">
        <v>212</v>
      </c>
      <c r="H114" s="27">
        <v>2990</v>
      </c>
      <c r="I114" s="27">
        <v>359</v>
      </c>
      <c r="J114" s="28">
        <v>3.1999999999999999E-15</v>
      </c>
    </row>
    <row r="115" spans="1:10">
      <c r="A115" s="18" t="s">
        <v>706</v>
      </c>
      <c r="B115" s="18" t="s">
        <v>707</v>
      </c>
      <c r="C115" s="18">
        <v>117</v>
      </c>
      <c r="D115" s="18">
        <v>27</v>
      </c>
      <c r="E115" s="67">
        <v>4.8999999999999997E-6</v>
      </c>
      <c r="F115" s="27" t="s">
        <v>825</v>
      </c>
      <c r="G115" s="27" t="s">
        <v>826</v>
      </c>
      <c r="H115" s="27">
        <v>2488</v>
      </c>
      <c r="I115" s="27">
        <v>310</v>
      </c>
      <c r="J115" s="28">
        <v>3.7000000000000002E-15</v>
      </c>
    </row>
    <row r="116" spans="1:10">
      <c r="A116" s="18" t="s">
        <v>334</v>
      </c>
      <c r="B116" s="18" t="s">
        <v>335</v>
      </c>
      <c r="C116" s="18">
        <v>154</v>
      </c>
      <c r="D116" s="18">
        <v>32</v>
      </c>
      <c r="E116" s="67">
        <v>7.3000000000000004E-6</v>
      </c>
      <c r="F116" s="27" t="s">
        <v>320</v>
      </c>
      <c r="G116" s="27" t="s">
        <v>321</v>
      </c>
      <c r="H116" s="27">
        <v>2596</v>
      </c>
      <c r="I116" s="27">
        <v>320</v>
      </c>
      <c r="J116" s="28">
        <v>5.1E-15</v>
      </c>
    </row>
    <row r="117" spans="1:10">
      <c r="A117" s="18" t="s">
        <v>728</v>
      </c>
      <c r="B117" s="18" t="s">
        <v>729</v>
      </c>
      <c r="C117" s="18">
        <v>63</v>
      </c>
      <c r="D117" s="18">
        <v>18</v>
      </c>
      <c r="E117" s="67">
        <v>8.1999999999999994E-6</v>
      </c>
      <c r="F117" s="27" t="s">
        <v>322</v>
      </c>
      <c r="G117" s="27" t="s">
        <v>323</v>
      </c>
      <c r="H117" s="27">
        <v>2601</v>
      </c>
      <c r="I117" s="27">
        <v>320</v>
      </c>
      <c r="J117" s="28">
        <v>6.6E-15</v>
      </c>
    </row>
    <row r="118" spans="1:10">
      <c r="A118" s="18" t="s">
        <v>748</v>
      </c>
      <c r="B118" s="18" t="s">
        <v>749</v>
      </c>
      <c r="C118" s="18">
        <v>148</v>
      </c>
      <c r="D118" s="18">
        <v>31</v>
      </c>
      <c r="E118" s="67">
        <v>8.4999999999999999E-6</v>
      </c>
      <c r="F118" s="27" t="s">
        <v>262</v>
      </c>
      <c r="G118" s="27" t="s">
        <v>263</v>
      </c>
      <c r="H118" s="27">
        <v>3349</v>
      </c>
      <c r="I118" s="27">
        <v>391</v>
      </c>
      <c r="J118" s="28">
        <v>9.5999999999999998E-15</v>
      </c>
    </row>
    <row r="119" spans="1:10">
      <c r="A119" s="18" t="s">
        <v>1157</v>
      </c>
      <c r="B119" s="18" t="s">
        <v>1158</v>
      </c>
      <c r="C119" s="18">
        <v>150</v>
      </c>
      <c r="D119" s="18">
        <v>31</v>
      </c>
      <c r="E119" s="67">
        <v>1.1E-5</v>
      </c>
      <c r="F119" s="27" t="s">
        <v>254</v>
      </c>
      <c r="G119" s="27" t="s">
        <v>255</v>
      </c>
      <c r="H119" s="27">
        <v>3442</v>
      </c>
      <c r="I119" s="27">
        <v>399</v>
      </c>
      <c r="J119" s="28">
        <v>1.4E-14</v>
      </c>
    </row>
    <row r="120" spans="1:10">
      <c r="A120" s="18" t="s">
        <v>336</v>
      </c>
      <c r="B120" s="18" t="s">
        <v>765</v>
      </c>
      <c r="C120" s="18">
        <v>84</v>
      </c>
      <c r="D120" s="18">
        <v>21</v>
      </c>
      <c r="E120" s="67">
        <v>1.5E-5</v>
      </c>
      <c r="F120" s="27" t="s">
        <v>289</v>
      </c>
      <c r="G120" s="27" t="s">
        <v>290</v>
      </c>
      <c r="H120" s="27">
        <v>3630</v>
      </c>
      <c r="I120" s="27">
        <v>408</v>
      </c>
      <c r="J120" s="28">
        <v>7.8999999999999997E-13</v>
      </c>
    </row>
    <row r="121" spans="1:10">
      <c r="A121" s="18" t="s">
        <v>1159</v>
      </c>
      <c r="B121" s="18" t="s">
        <v>1160</v>
      </c>
      <c r="C121" s="18">
        <v>281</v>
      </c>
      <c r="D121" s="18">
        <v>48</v>
      </c>
      <c r="E121" s="67">
        <v>1.5E-5</v>
      </c>
      <c r="F121" s="27" t="s">
        <v>180</v>
      </c>
      <c r="G121" s="27" t="s">
        <v>181</v>
      </c>
      <c r="H121" s="27">
        <v>33</v>
      </c>
      <c r="I121" s="27">
        <v>18</v>
      </c>
      <c r="J121" s="28">
        <v>8.4999999999999997E-12</v>
      </c>
    </row>
    <row r="122" spans="1:10">
      <c r="A122" s="18" t="s">
        <v>330</v>
      </c>
      <c r="B122" s="18" t="s">
        <v>331</v>
      </c>
      <c r="C122" s="18">
        <v>890</v>
      </c>
      <c r="D122" s="18">
        <v>118</v>
      </c>
      <c r="E122" s="67">
        <v>1.5999999999999999E-5</v>
      </c>
      <c r="F122" s="27" t="s">
        <v>238</v>
      </c>
      <c r="G122" s="27" t="s">
        <v>868</v>
      </c>
      <c r="H122" s="27">
        <v>684</v>
      </c>
      <c r="I122" s="27">
        <v>108</v>
      </c>
      <c r="J122" s="28">
        <v>2.5000000000000001E-11</v>
      </c>
    </row>
    <row r="123" spans="1:10">
      <c r="A123" s="18" t="s">
        <v>789</v>
      </c>
      <c r="B123" s="18" t="s">
        <v>790</v>
      </c>
      <c r="C123" s="18">
        <v>49</v>
      </c>
      <c r="D123" s="18">
        <v>15</v>
      </c>
      <c r="E123" s="67">
        <v>1.9000000000000001E-5</v>
      </c>
      <c r="F123" s="27" t="s">
        <v>273</v>
      </c>
      <c r="G123" s="27" t="s">
        <v>873</v>
      </c>
      <c r="H123" s="27">
        <v>511</v>
      </c>
      <c r="I123" s="27">
        <v>87</v>
      </c>
      <c r="J123" s="28">
        <v>4.6999999999999999E-11</v>
      </c>
    </row>
    <row r="124" spans="1:10">
      <c r="A124" s="18" t="s">
        <v>339</v>
      </c>
      <c r="B124" s="18" t="s">
        <v>340</v>
      </c>
      <c r="C124" s="18">
        <v>50</v>
      </c>
      <c r="D124" s="18">
        <v>15</v>
      </c>
      <c r="E124" s="67">
        <v>2.4000000000000001E-5</v>
      </c>
      <c r="F124" s="27" t="s">
        <v>286</v>
      </c>
      <c r="G124" s="27" t="s">
        <v>876</v>
      </c>
      <c r="H124" s="27">
        <v>486</v>
      </c>
      <c r="I124" s="27">
        <v>81</v>
      </c>
      <c r="J124" s="28">
        <v>6.3E-10</v>
      </c>
    </row>
    <row r="125" spans="1:10">
      <c r="A125" s="18" t="s">
        <v>1161</v>
      </c>
      <c r="B125" s="18" t="s">
        <v>1162</v>
      </c>
      <c r="C125" s="18">
        <v>20</v>
      </c>
      <c r="D125" s="18">
        <v>9</v>
      </c>
      <c r="E125" s="67">
        <v>2.8E-5</v>
      </c>
      <c r="F125" s="27" t="s">
        <v>329</v>
      </c>
      <c r="G125" s="27" t="s">
        <v>870</v>
      </c>
      <c r="H125" s="27">
        <v>324</v>
      </c>
      <c r="I125" s="27">
        <v>61</v>
      </c>
      <c r="J125" s="28">
        <v>7.2999999999999996E-10</v>
      </c>
    </row>
    <row r="126" spans="1:10">
      <c r="A126" s="18" t="s">
        <v>1163</v>
      </c>
      <c r="B126" s="18" t="s">
        <v>1164</v>
      </c>
      <c r="C126" s="18">
        <v>20</v>
      </c>
      <c r="D126" s="18">
        <v>9</v>
      </c>
      <c r="E126" s="67">
        <v>2.8E-5</v>
      </c>
      <c r="F126" s="27" t="s">
        <v>332</v>
      </c>
      <c r="G126" s="27" t="s">
        <v>333</v>
      </c>
      <c r="H126" s="27">
        <v>1471</v>
      </c>
      <c r="I126" s="27">
        <v>184</v>
      </c>
      <c r="J126" s="28">
        <v>2.8999999999999999E-9</v>
      </c>
    </row>
    <row r="127" spans="1:10">
      <c r="A127" s="18" t="s">
        <v>1165</v>
      </c>
      <c r="B127" s="18" t="s">
        <v>1166</v>
      </c>
      <c r="C127" s="18">
        <v>20</v>
      </c>
      <c r="D127" s="18">
        <v>9</v>
      </c>
      <c r="E127" s="67">
        <v>2.8E-5</v>
      </c>
      <c r="F127" s="27" t="s">
        <v>1197</v>
      </c>
      <c r="G127" s="27" t="s">
        <v>1198</v>
      </c>
      <c r="H127" s="27">
        <v>1643</v>
      </c>
      <c r="I127" s="27">
        <v>200</v>
      </c>
      <c r="J127" s="28">
        <v>5.1000000000000002E-9</v>
      </c>
    </row>
    <row r="128" spans="1:10">
      <c r="A128" s="18" t="s">
        <v>217</v>
      </c>
      <c r="B128" s="18" t="s">
        <v>218</v>
      </c>
      <c r="C128" s="18">
        <v>46</v>
      </c>
      <c r="D128" s="18">
        <v>14</v>
      </c>
      <c r="E128" s="67">
        <v>3.8000000000000002E-5</v>
      </c>
      <c r="F128" s="27" t="s">
        <v>1199</v>
      </c>
      <c r="G128" s="27" t="s">
        <v>1200</v>
      </c>
      <c r="H128" s="27">
        <v>1870</v>
      </c>
      <c r="I128" s="27">
        <v>222</v>
      </c>
      <c r="J128" s="28">
        <v>5.5999999999999997E-9</v>
      </c>
    </row>
    <row r="129" spans="1:10">
      <c r="A129" s="18" t="s">
        <v>343</v>
      </c>
      <c r="B129" s="18" t="s">
        <v>774</v>
      </c>
      <c r="C129" s="18">
        <v>66</v>
      </c>
      <c r="D129" s="18">
        <v>17</v>
      </c>
      <c r="E129" s="67">
        <v>6.3E-5</v>
      </c>
      <c r="F129" s="27" t="s">
        <v>252</v>
      </c>
      <c r="G129" s="27" t="s">
        <v>253</v>
      </c>
      <c r="H129" s="27">
        <v>5328</v>
      </c>
      <c r="I129" s="27">
        <v>536</v>
      </c>
      <c r="J129" s="28">
        <v>8.9999999999999995E-9</v>
      </c>
    </row>
    <row r="130" spans="1:10">
      <c r="A130" s="18" t="s">
        <v>344</v>
      </c>
      <c r="B130" s="18" t="s">
        <v>345</v>
      </c>
      <c r="C130" s="18">
        <v>66</v>
      </c>
      <c r="D130" s="18">
        <v>17</v>
      </c>
      <c r="E130" s="67">
        <v>6.3E-5</v>
      </c>
      <c r="F130" s="27" t="s">
        <v>1201</v>
      </c>
      <c r="G130" s="27" t="s">
        <v>1202</v>
      </c>
      <c r="H130" s="27">
        <v>1688</v>
      </c>
      <c r="I130" s="27">
        <v>202</v>
      </c>
      <c r="J130" s="28">
        <v>1.6000000000000001E-8</v>
      </c>
    </row>
    <row r="131" spans="1:10">
      <c r="A131" s="18" t="s">
        <v>219</v>
      </c>
      <c r="B131" s="18" t="s">
        <v>220</v>
      </c>
      <c r="C131" s="18">
        <v>24</v>
      </c>
      <c r="D131" s="18">
        <v>9</v>
      </c>
      <c r="E131" s="18">
        <v>1.6000000000000001E-4</v>
      </c>
      <c r="F131" s="27" t="s">
        <v>203</v>
      </c>
      <c r="G131" s="27" t="s">
        <v>204</v>
      </c>
      <c r="H131" s="27">
        <v>910</v>
      </c>
      <c r="I131" s="27">
        <v>123</v>
      </c>
      <c r="J131" s="28">
        <v>2.1999999999999998E-8</v>
      </c>
    </row>
    <row r="132" spans="1:10">
      <c r="A132" s="18" t="s">
        <v>236</v>
      </c>
      <c r="B132" s="18" t="s">
        <v>237</v>
      </c>
      <c r="C132" s="18">
        <v>52</v>
      </c>
      <c r="D132" s="18">
        <v>14</v>
      </c>
      <c r="E132" s="18">
        <v>1.7000000000000001E-4</v>
      </c>
      <c r="F132" s="27" t="s">
        <v>258</v>
      </c>
      <c r="G132" s="27" t="s">
        <v>259</v>
      </c>
      <c r="H132" s="27">
        <v>3023</v>
      </c>
      <c r="I132" s="27">
        <v>326</v>
      </c>
      <c r="J132" s="28">
        <v>3.8000000000000003E-8</v>
      </c>
    </row>
    <row r="133" spans="1:10">
      <c r="A133" s="18" t="s">
        <v>341</v>
      </c>
      <c r="B133" s="18" t="s">
        <v>342</v>
      </c>
      <c r="C133" s="18">
        <v>214</v>
      </c>
      <c r="D133" s="18">
        <v>36</v>
      </c>
      <c r="E133" s="18">
        <v>2.3000000000000001E-4</v>
      </c>
      <c r="F133" s="27" t="s">
        <v>1203</v>
      </c>
      <c r="G133" s="27" t="s">
        <v>1204</v>
      </c>
      <c r="H133" s="27">
        <v>80</v>
      </c>
      <c r="I133" s="27">
        <v>23</v>
      </c>
      <c r="J133" s="28">
        <v>6.5999999999999995E-8</v>
      </c>
    </row>
    <row r="134" spans="1:10">
      <c r="A134" s="18" t="s">
        <v>1167</v>
      </c>
      <c r="B134" s="18" t="s">
        <v>1168</v>
      </c>
      <c r="C134" s="18">
        <v>26</v>
      </c>
      <c r="D134" s="18">
        <v>9</v>
      </c>
      <c r="E134" s="18">
        <v>3.2000000000000003E-4</v>
      </c>
      <c r="F134" s="27" t="s">
        <v>223</v>
      </c>
      <c r="G134" s="27" t="s">
        <v>224</v>
      </c>
      <c r="H134" s="27">
        <v>958</v>
      </c>
      <c r="I134" s="27">
        <v>125</v>
      </c>
      <c r="J134" s="28">
        <v>1.1999999999999999E-7</v>
      </c>
    </row>
    <row r="135" spans="1:10">
      <c r="A135" s="18" t="s">
        <v>694</v>
      </c>
      <c r="B135" s="18" t="s">
        <v>695</v>
      </c>
      <c r="C135" s="18">
        <v>973</v>
      </c>
      <c r="D135" s="18">
        <v>118</v>
      </c>
      <c r="E135" s="18">
        <v>6.7000000000000002E-4</v>
      </c>
      <c r="F135" s="27" t="s">
        <v>235</v>
      </c>
      <c r="G135" s="27" t="s">
        <v>867</v>
      </c>
      <c r="H135" s="27">
        <v>960</v>
      </c>
      <c r="I135" s="27">
        <v>125</v>
      </c>
      <c r="J135" s="28">
        <v>1.4000000000000001E-7</v>
      </c>
    </row>
    <row r="136" spans="1:10">
      <c r="A136" s="18" t="s">
        <v>1169</v>
      </c>
      <c r="B136" s="18" t="s">
        <v>1170</v>
      </c>
      <c r="C136" s="18">
        <v>41</v>
      </c>
      <c r="D136" s="18">
        <v>11</v>
      </c>
      <c r="E136" s="18">
        <v>8.4000000000000003E-4</v>
      </c>
      <c r="F136" s="27" t="s">
        <v>241</v>
      </c>
      <c r="G136" s="27" t="s">
        <v>867</v>
      </c>
      <c r="H136" s="27">
        <v>962</v>
      </c>
      <c r="I136" s="27">
        <v>125</v>
      </c>
      <c r="J136" s="28">
        <v>1.6E-7</v>
      </c>
    </row>
    <row r="137" spans="1:10">
      <c r="A137" s="18" t="s">
        <v>1171</v>
      </c>
      <c r="B137" s="18" t="s">
        <v>1172</v>
      </c>
      <c r="C137" s="18">
        <v>41</v>
      </c>
      <c r="D137" s="18">
        <v>11</v>
      </c>
      <c r="E137" s="18">
        <v>8.4000000000000003E-4</v>
      </c>
      <c r="F137" s="27" t="s">
        <v>349</v>
      </c>
      <c r="G137" s="27" t="s">
        <v>350</v>
      </c>
      <c r="H137" s="27">
        <v>129</v>
      </c>
      <c r="I137" s="27">
        <v>29</v>
      </c>
      <c r="J137" s="28">
        <v>4.8999999999999997E-7</v>
      </c>
    </row>
    <row r="138" spans="1:10">
      <c r="A138" s="18" t="s">
        <v>337</v>
      </c>
      <c r="B138" s="18" t="s">
        <v>338</v>
      </c>
      <c r="C138" s="18">
        <v>54</v>
      </c>
      <c r="D138" s="18">
        <v>13</v>
      </c>
      <c r="E138" s="18">
        <v>9.1E-4</v>
      </c>
      <c r="F138" s="27" t="s">
        <v>353</v>
      </c>
      <c r="G138" s="27" t="s">
        <v>871</v>
      </c>
      <c r="H138" s="27">
        <v>149</v>
      </c>
      <c r="I138" s="27">
        <v>31</v>
      </c>
      <c r="J138" s="28">
        <v>1.1999999999999999E-6</v>
      </c>
    </row>
    <row r="139" spans="1:10">
      <c r="A139" s="18" t="s">
        <v>1173</v>
      </c>
      <c r="B139" s="18" t="s">
        <v>1174</v>
      </c>
      <c r="C139" s="18">
        <v>96</v>
      </c>
      <c r="D139" s="18">
        <v>19</v>
      </c>
      <c r="E139" s="18">
        <v>9.5E-4</v>
      </c>
      <c r="F139" s="27" t="s">
        <v>347</v>
      </c>
      <c r="G139" s="27" t="s">
        <v>348</v>
      </c>
      <c r="H139" s="27">
        <v>143</v>
      </c>
      <c r="I139" s="27">
        <v>30</v>
      </c>
      <c r="J139" s="28">
        <v>1.5E-6</v>
      </c>
    </row>
    <row r="140" spans="1:10">
      <c r="A140" s="18" t="s">
        <v>724</v>
      </c>
      <c r="B140" s="18" t="s">
        <v>725</v>
      </c>
      <c r="C140" s="18">
        <v>61</v>
      </c>
      <c r="D140" s="18">
        <v>14</v>
      </c>
      <c r="E140" s="18">
        <v>9.7000000000000005E-4</v>
      </c>
      <c r="F140" s="27" t="s">
        <v>184</v>
      </c>
      <c r="G140" s="27" t="s">
        <v>185</v>
      </c>
      <c r="H140" s="27">
        <v>22</v>
      </c>
      <c r="I140" s="27">
        <v>10</v>
      </c>
      <c r="J140" s="28">
        <v>3.4999999999999999E-6</v>
      </c>
    </row>
    <row r="141" spans="1:10">
      <c r="A141" s="18" t="s">
        <v>1175</v>
      </c>
      <c r="B141" s="18" t="s">
        <v>1176</v>
      </c>
      <c r="C141" s="18">
        <v>30</v>
      </c>
      <c r="D141" s="18">
        <v>9</v>
      </c>
      <c r="E141" s="18">
        <v>1.0399999999999999E-3</v>
      </c>
      <c r="F141" s="27" t="s">
        <v>881</v>
      </c>
      <c r="G141" s="27" t="s">
        <v>882</v>
      </c>
      <c r="H141" s="27">
        <v>92</v>
      </c>
      <c r="I141" s="27">
        <v>22</v>
      </c>
      <c r="J141" s="28">
        <v>3.8999999999999999E-6</v>
      </c>
    </row>
    <row r="142" spans="1:10">
      <c r="A142" s="18" t="s">
        <v>1177</v>
      </c>
      <c r="B142" s="18" t="s">
        <v>1178</v>
      </c>
      <c r="C142" s="18">
        <v>10</v>
      </c>
      <c r="D142" s="18">
        <v>5</v>
      </c>
      <c r="E142" s="18">
        <v>1.07E-3</v>
      </c>
      <c r="F142" s="27" t="s">
        <v>356</v>
      </c>
      <c r="G142" s="27" t="s">
        <v>357</v>
      </c>
      <c r="H142" s="27">
        <v>174</v>
      </c>
      <c r="I142" s="27">
        <v>33</v>
      </c>
      <c r="J142" s="28">
        <v>4.7999999999999998E-6</v>
      </c>
    </row>
    <row r="143" spans="1:10">
      <c r="A143" s="18" t="s">
        <v>346</v>
      </c>
      <c r="B143" s="18" t="s">
        <v>692</v>
      </c>
      <c r="C143" s="18">
        <v>62</v>
      </c>
      <c r="D143" s="18">
        <v>14</v>
      </c>
      <c r="E143" s="18">
        <v>1.15E-3</v>
      </c>
      <c r="F143" s="27" t="s">
        <v>207</v>
      </c>
      <c r="G143" s="27" t="s">
        <v>208</v>
      </c>
      <c r="H143" s="27">
        <v>625</v>
      </c>
      <c r="I143" s="27">
        <v>83</v>
      </c>
      <c r="J143" s="28">
        <v>8.8000000000000004E-6</v>
      </c>
    </row>
    <row r="144" spans="1:10">
      <c r="A144" s="18" t="s">
        <v>1179</v>
      </c>
      <c r="B144" s="18" t="s">
        <v>1180</v>
      </c>
      <c r="C144" s="18">
        <v>15</v>
      </c>
      <c r="D144" s="18">
        <v>6</v>
      </c>
      <c r="E144" s="18">
        <v>1.3799999999999999E-3</v>
      </c>
      <c r="F144" s="27" t="s">
        <v>358</v>
      </c>
      <c r="G144" s="27" t="s">
        <v>889</v>
      </c>
      <c r="H144" s="27">
        <v>52</v>
      </c>
      <c r="I144" s="27">
        <v>15</v>
      </c>
      <c r="J144" s="28">
        <v>1.2E-5</v>
      </c>
    </row>
    <row r="145" spans="1:10">
      <c r="A145" s="18" t="s">
        <v>685</v>
      </c>
      <c r="B145" s="18" t="s">
        <v>686</v>
      </c>
      <c r="C145" s="18">
        <v>2134</v>
      </c>
      <c r="D145" s="18">
        <v>232</v>
      </c>
      <c r="E145" s="18">
        <v>1.47E-3</v>
      </c>
      <c r="F145" s="27" t="s">
        <v>1205</v>
      </c>
      <c r="G145" s="27" t="s">
        <v>1206</v>
      </c>
      <c r="H145" s="27">
        <v>20</v>
      </c>
      <c r="I145" s="27">
        <v>9</v>
      </c>
      <c r="J145" s="28">
        <v>1.2E-5</v>
      </c>
    </row>
    <row r="146" spans="1:10">
      <c r="A146" s="18" t="s">
        <v>683</v>
      </c>
      <c r="B146" s="18" t="s">
        <v>684</v>
      </c>
      <c r="C146" s="18">
        <v>2128</v>
      </c>
      <c r="D146" s="18">
        <v>231</v>
      </c>
      <c r="E146" s="18">
        <v>1.64E-3</v>
      </c>
      <c r="F146" s="27" t="s">
        <v>190</v>
      </c>
      <c r="G146" s="27" t="s">
        <v>872</v>
      </c>
      <c r="H146" s="27">
        <v>14</v>
      </c>
      <c r="I146" s="27">
        <v>7</v>
      </c>
      <c r="J146" s="28">
        <v>5.1E-5</v>
      </c>
    </row>
    <row r="147" spans="1:10">
      <c r="A147" s="18" t="s">
        <v>242</v>
      </c>
      <c r="B147" s="18" t="s">
        <v>243</v>
      </c>
      <c r="C147" s="18">
        <v>39</v>
      </c>
      <c r="D147" s="18">
        <v>10</v>
      </c>
      <c r="E147" s="18">
        <v>2.0899999999999998E-3</v>
      </c>
      <c r="F147" s="27" t="s">
        <v>193</v>
      </c>
      <c r="G147" s="27" t="s">
        <v>194</v>
      </c>
      <c r="H147" s="27">
        <v>14</v>
      </c>
      <c r="I147" s="27">
        <v>7</v>
      </c>
      <c r="J147" s="28">
        <v>5.1E-5</v>
      </c>
    </row>
    <row r="148" spans="1:10">
      <c r="A148" s="18" t="s">
        <v>351</v>
      </c>
      <c r="B148" s="18" t="s">
        <v>352</v>
      </c>
      <c r="C148" s="18">
        <v>28</v>
      </c>
      <c r="D148" s="18">
        <v>8</v>
      </c>
      <c r="E148" s="18">
        <v>2.7699999999999999E-3</v>
      </c>
      <c r="F148" s="27" t="s">
        <v>1207</v>
      </c>
      <c r="G148" s="27" t="s">
        <v>1208</v>
      </c>
      <c r="H148" s="27">
        <v>436</v>
      </c>
      <c r="I148" s="27">
        <v>60</v>
      </c>
      <c r="J148" s="28">
        <v>5.5000000000000002E-5</v>
      </c>
    </row>
    <row r="149" spans="1:10">
      <c r="A149" s="18" t="s">
        <v>1081</v>
      </c>
      <c r="B149" s="18" t="s">
        <v>1082</v>
      </c>
      <c r="C149" s="18">
        <v>2151</v>
      </c>
      <c r="D149" s="18">
        <v>231</v>
      </c>
      <c r="E149" s="18">
        <v>2.8600000000000001E-3</v>
      </c>
      <c r="F149" s="27" t="s">
        <v>1209</v>
      </c>
      <c r="G149" s="27" t="s">
        <v>1210</v>
      </c>
      <c r="H149" s="27">
        <v>436</v>
      </c>
      <c r="I149" s="27">
        <v>60</v>
      </c>
      <c r="J149" s="28">
        <v>5.5000000000000002E-5</v>
      </c>
    </row>
    <row r="150" spans="1:10">
      <c r="A150" s="18" t="s">
        <v>1083</v>
      </c>
      <c r="B150" s="18" t="s">
        <v>1084</v>
      </c>
      <c r="C150" s="18">
        <v>2151</v>
      </c>
      <c r="D150" s="18">
        <v>231</v>
      </c>
      <c r="E150" s="18">
        <v>2.8600000000000001E-3</v>
      </c>
      <c r="F150" s="27" t="s">
        <v>188</v>
      </c>
      <c r="G150" s="27" t="s">
        <v>189</v>
      </c>
      <c r="H150" s="27">
        <v>1704</v>
      </c>
      <c r="I150" s="27">
        <v>182</v>
      </c>
      <c r="J150" s="27">
        <v>1.1E-4</v>
      </c>
    </row>
    <row r="151" spans="1:10">
      <c r="A151" s="18" t="s">
        <v>1181</v>
      </c>
      <c r="B151" s="18" t="s">
        <v>1182</v>
      </c>
      <c r="C151" s="18">
        <v>12</v>
      </c>
      <c r="D151" s="18">
        <v>5</v>
      </c>
      <c r="E151" s="18">
        <v>2.8800000000000002E-3</v>
      </c>
      <c r="F151" s="27" t="s">
        <v>1154</v>
      </c>
      <c r="G151" s="27" t="s">
        <v>1155</v>
      </c>
      <c r="H151" s="27">
        <v>2500</v>
      </c>
      <c r="I151" s="27">
        <v>253</v>
      </c>
      <c r="J151" s="27">
        <v>1.8000000000000001E-4</v>
      </c>
    </row>
    <row r="152" spans="1:10">
      <c r="A152" s="18" t="s">
        <v>425</v>
      </c>
      <c r="B152" s="18" t="s">
        <v>426</v>
      </c>
      <c r="C152" s="18">
        <v>42</v>
      </c>
      <c r="D152" s="18">
        <v>10</v>
      </c>
      <c r="E152" s="18">
        <v>3.7699999999999999E-3</v>
      </c>
      <c r="F152" s="27" t="s">
        <v>287</v>
      </c>
      <c r="G152" s="27" t="s">
        <v>288</v>
      </c>
      <c r="H152" s="27">
        <v>278</v>
      </c>
      <c r="I152" s="27">
        <v>41</v>
      </c>
      <c r="J152" s="27">
        <v>1.8000000000000001E-4</v>
      </c>
    </row>
    <row r="153" spans="1:10">
      <c r="A153" s="18" t="s">
        <v>1183</v>
      </c>
      <c r="B153" s="18" t="s">
        <v>1184</v>
      </c>
      <c r="C153" s="18">
        <v>599</v>
      </c>
      <c r="D153" s="18">
        <v>74</v>
      </c>
      <c r="E153" s="18">
        <v>4.1700000000000001E-3</v>
      </c>
      <c r="F153" s="27" t="s">
        <v>1211</v>
      </c>
      <c r="G153" s="27" t="s">
        <v>1212</v>
      </c>
      <c r="H153" s="27">
        <v>185</v>
      </c>
      <c r="I153" s="27">
        <v>30</v>
      </c>
      <c r="J153" s="27">
        <v>2.5000000000000001E-4</v>
      </c>
    </row>
    <row r="154" spans="1:10">
      <c r="A154" s="18" t="s">
        <v>354</v>
      </c>
      <c r="B154" s="18" t="s">
        <v>355</v>
      </c>
      <c r="C154" s="18">
        <v>13</v>
      </c>
      <c r="D154" s="18">
        <v>5</v>
      </c>
      <c r="E154" s="18">
        <v>4.3299999999999996E-3</v>
      </c>
      <c r="F154" s="27" t="s">
        <v>1213</v>
      </c>
      <c r="G154" s="27" t="s">
        <v>1214</v>
      </c>
      <c r="H154" s="27">
        <v>185</v>
      </c>
      <c r="I154" s="27">
        <v>30</v>
      </c>
      <c r="J154" s="27">
        <v>2.5000000000000001E-4</v>
      </c>
    </row>
    <row r="155" spans="1:10">
      <c r="A155" s="18" t="s">
        <v>452</v>
      </c>
      <c r="B155" s="18" t="s">
        <v>453</v>
      </c>
      <c r="C155" s="18">
        <v>126</v>
      </c>
      <c r="D155" s="18">
        <v>21</v>
      </c>
      <c r="E155" s="18">
        <v>4.8300000000000001E-3</v>
      </c>
      <c r="F155" s="27" t="s">
        <v>1215</v>
      </c>
      <c r="G155" s="27" t="s">
        <v>1216</v>
      </c>
      <c r="H155" s="27">
        <v>36</v>
      </c>
      <c r="I155" s="27">
        <v>10</v>
      </c>
      <c r="J155" s="27">
        <v>4.8000000000000001E-4</v>
      </c>
    </row>
    <row r="156" spans="1:10">
      <c r="A156" s="18" t="s">
        <v>1185</v>
      </c>
      <c r="B156" s="18" t="s">
        <v>1186</v>
      </c>
      <c r="C156" s="18">
        <v>65</v>
      </c>
      <c r="D156" s="18">
        <v>13</v>
      </c>
      <c r="E156" s="18">
        <v>5.2500000000000003E-3</v>
      </c>
      <c r="F156" s="27" t="s">
        <v>1217</v>
      </c>
      <c r="G156" s="27" t="s">
        <v>1218</v>
      </c>
      <c r="H156" s="27">
        <v>46</v>
      </c>
      <c r="I156" s="27">
        <v>11</v>
      </c>
      <c r="J156" s="27">
        <v>1.0200000000000001E-3</v>
      </c>
    </row>
    <row r="157" spans="1:10">
      <c r="A157" s="18" t="s">
        <v>359</v>
      </c>
      <c r="B157" s="18" t="s">
        <v>360</v>
      </c>
      <c r="C157" s="18">
        <v>66</v>
      </c>
      <c r="D157" s="18">
        <v>13</v>
      </c>
      <c r="E157" s="18">
        <v>6.0000000000000001E-3</v>
      </c>
      <c r="F157" s="27" t="s">
        <v>894</v>
      </c>
      <c r="G157" s="27" t="s">
        <v>895</v>
      </c>
      <c r="H157" s="27">
        <v>33</v>
      </c>
      <c r="I157" s="27">
        <v>9</v>
      </c>
      <c r="J157" s="27">
        <v>1.06E-3</v>
      </c>
    </row>
    <row r="158" spans="1:10">
      <c r="A158" s="18" t="s">
        <v>1187</v>
      </c>
      <c r="B158" s="18" t="s">
        <v>1188</v>
      </c>
      <c r="C158" s="18">
        <v>81</v>
      </c>
      <c r="D158" s="18">
        <v>15</v>
      </c>
      <c r="E158" s="18">
        <v>6.0200000000000002E-3</v>
      </c>
      <c r="F158" s="27" t="s">
        <v>896</v>
      </c>
      <c r="G158" s="27" t="s">
        <v>897</v>
      </c>
      <c r="H158" s="27">
        <v>33</v>
      </c>
      <c r="I158" s="27">
        <v>9</v>
      </c>
      <c r="J158" s="27">
        <v>1.06E-3</v>
      </c>
    </row>
    <row r="159" spans="1:10">
      <c r="A159" s="18" t="s">
        <v>1189</v>
      </c>
      <c r="B159" s="18" t="s">
        <v>1190</v>
      </c>
      <c r="C159" s="18">
        <v>81</v>
      </c>
      <c r="D159" s="18">
        <v>15</v>
      </c>
      <c r="E159" s="18">
        <v>6.0200000000000002E-3</v>
      </c>
      <c r="F159" s="27" t="s">
        <v>1219</v>
      </c>
      <c r="G159" s="27" t="s">
        <v>1220</v>
      </c>
      <c r="H159" s="27">
        <v>1114</v>
      </c>
      <c r="I159" s="27">
        <v>120</v>
      </c>
      <c r="J159" s="27">
        <v>1.24E-3</v>
      </c>
    </row>
    <row r="160" spans="1:10">
      <c r="A160" s="18" t="s">
        <v>702</v>
      </c>
      <c r="B160" s="18" t="s">
        <v>703</v>
      </c>
      <c r="C160" s="18">
        <v>792</v>
      </c>
      <c r="D160" s="18">
        <v>93</v>
      </c>
      <c r="E160" s="18">
        <v>6.1799999999999997E-3</v>
      </c>
      <c r="F160" s="27" t="s">
        <v>890</v>
      </c>
      <c r="G160" s="27" t="s">
        <v>891</v>
      </c>
      <c r="H160" s="27">
        <v>12</v>
      </c>
      <c r="I160" s="27">
        <v>5</v>
      </c>
      <c r="J160" s="27">
        <v>1.81E-3</v>
      </c>
    </row>
    <row r="161" spans="1:10">
      <c r="A161" s="18" t="s">
        <v>455</v>
      </c>
      <c r="B161" s="18" t="s">
        <v>456</v>
      </c>
      <c r="C161" s="18">
        <v>14</v>
      </c>
      <c r="D161" s="18">
        <v>5</v>
      </c>
      <c r="E161" s="18">
        <v>6.2300000000000003E-3</v>
      </c>
      <c r="F161" s="27" t="s">
        <v>1221</v>
      </c>
      <c r="G161" s="27" t="s">
        <v>1222</v>
      </c>
      <c r="H161" s="27">
        <v>44</v>
      </c>
      <c r="I161" s="27">
        <v>10</v>
      </c>
      <c r="J161" s="27">
        <v>2.5600000000000002E-3</v>
      </c>
    </row>
    <row r="162" spans="1:10">
      <c r="A162" s="18" t="s">
        <v>1191</v>
      </c>
      <c r="B162" s="18" t="s">
        <v>1192</v>
      </c>
      <c r="C162" s="18">
        <v>53</v>
      </c>
      <c r="D162" s="18">
        <v>11</v>
      </c>
      <c r="E162" s="18">
        <v>7.4099999999999999E-3</v>
      </c>
      <c r="F162" s="27" t="s">
        <v>910</v>
      </c>
      <c r="G162" s="27" t="s">
        <v>911</v>
      </c>
      <c r="H162" s="27">
        <v>74</v>
      </c>
      <c r="I162" s="27">
        <v>14</v>
      </c>
      <c r="J162" s="27">
        <v>2.5699999999999998E-3</v>
      </c>
    </row>
    <row r="163" spans="1:10">
      <c r="A163" s="18" t="s">
        <v>1193</v>
      </c>
      <c r="B163" s="18" t="s">
        <v>1194</v>
      </c>
      <c r="C163" s="18">
        <v>53</v>
      </c>
      <c r="D163" s="18">
        <v>11</v>
      </c>
      <c r="E163" s="18">
        <v>7.4099999999999999E-3</v>
      </c>
      <c r="F163" s="27" t="s">
        <v>902</v>
      </c>
      <c r="G163" s="27" t="s">
        <v>903</v>
      </c>
      <c r="H163" s="27">
        <v>90</v>
      </c>
      <c r="I163" s="27">
        <v>16</v>
      </c>
      <c r="J163" s="27">
        <v>2.5699999999999998E-3</v>
      </c>
    </row>
    <row r="164" spans="1:10">
      <c r="A164" s="18" t="s">
        <v>1195</v>
      </c>
      <c r="B164" s="18" t="s">
        <v>1196</v>
      </c>
      <c r="C164" s="18">
        <v>352</v>
      </c>
      <c r="D164" s="18">
        <v>46</v>
      </c>
      <c r="E164" s="18">
        <v>8.1099999999999992E-3</v>
      </c>
      <c r="F164" s="27" t="s">
        <v>904</v>
      </c>
      <c r="G164" s="27" t="s">
        <v>905</v>
      </c>
      <c r="H164" s="27">
        <v>90</v>
      </c>
      <c r="I164" s="27">
        <v>16</v>
      </c>
      <c r="J164" s="27">
        <v>2.5699999999999998E-3</v>
      </c>
    </row>
    <row r="165" spans="1:10">
      <c r="A165" s="18" t="s">
        <v>418</v>
      </c>
      <c r="B165" s="18" t="s">
        <v>419</v>
      </c>
      <c r="C165" s="18">
        <v>27</v>
      </c>
      <c r="D165" s="18">
        <v>7</v>
      </c>
      <c r="E165" s="18">
        <v>9.0100000000000006E-3</v>
      </c>
      <c r="F165" s="27" t="s">
        <v>1223</v>
      </c>
      <c r="G165" s="27" t="s">
        <v>1216</v>
      </c>
      <c r="H165" s="27">
        <v>45</v>
      </c>
      <c r="I165" s="27">
        <v>10</v>
      </c>
      <c r="J165" s="27">
        <v>3.0599999999999998E-3</v>
      </c>
    </row>
    <row r="166" spans="1:10">
      <c r="A166" s="18" t="s">
        <v>457</v>
      </c>
      <c r="B166" s="18" t="s">
        <v>458</v>
      </c>
      <c r="C166" s="18">
        <v>10</v>
      </c>
      <c r="D166" s="18">
        <v>4</v>
      </c>
      <c r="E166" s="18">
        <v>9.2499999999999995E-3</v>
      </c>
      <c r="F166" s="27" t="s">
        <v>1224</v>
      </c>
      <c r="G166" s="27" t="s">
        <v>1225</v>
      </c>
      <c r="H166" s="27">
        <v>45</v>
      </c>
      <c r="I166" s="27">
        <v>10</v>
      </c>
      <c r="J166" s="27">
        <v>3.0599999999999998E-3</v>
      </c>
    </row>
    <row r="167" spans="1:10">
      <c r="A167" s="18" t="s">
        <v>459</v>
      </c>
      <c r="B167" s="18" t="s">
        <v>460</v>
      </c>
      <c r="C167" s="18">
        <v>10</v>
      </c>
      <c r="D167" s="18">
        <v>4</v>
      </c>
      <c r="E167" s="18">
        <v>9.2499999999999995E-3</v>
      </c>
      <c r="F167" s="27" t="s">
        <v>1226</v>
      </c>
      <c r="G167" s="27" t="s">
        <v>1227</v>
      </c>
      <c r="H167" s="27">
        <v>1161</v>
      </c>
      <c r="I167" s="27">
        <v>121</v>
      </c>
      <c r="J167" s="27">
        <v>3.7200000000000002E-3</v>
      </c>
    </row>
    <row r="168" spans="1:10">
      <c r="A168" s="18" t="s">
        <v>461</v>
      </c>
      <c r="B168" s="18" t="s">
        <v>696</v>
      </c>
      <c r="C168" s="18">
        <v>10</v>
      </c>
      <c r="D168" s="18">
        <v>4</v>
      </c>
      <c r="E168" s="18">
        <v>9.2499999999999995E-3</v>
      </c>
      <c r="F168" s="27" t="s">
        <v>244</v>
      </c>
      <c r="G168" s="27" t="s">
        <v>245</v>
      </c>
      <c r="H168" s="27">
        <v>267</v>
      </c>
      <c r="I168" s="27">
        <v>35</v>
      </c>
      <c r="J168" s="27">
        <v>4.0899999999999999E-3</v>
      </c>
    </row>
    <row r="169" spans="1:10">
      <c r="A169" s="18" t="s">
        <v>462</v>
      </c>
      <c r="B169" s="18" t="s">
        <v>463</v>
      </c>
      <c r="C169" s="18">
        <v>10</v>
      </c>
      <c r="D169" s="18">
        <v>4</v>
      </c>
      <c r="E169" s="18">
        <v>9.2499999999999995E-3</v>
      </c>
      <c r="F169" s="27" t="s">
        <v>264</v>
      </c>
      <c r="G169" s="27" t="s">
        <v>265</v>
      </c>
      <c r="H169" s="27">
        <v>48</v>
      </c>
      <c r="I169" s="27">
        <v>10</v>
      </c>
      <c r="J169" s="27">
        <v>5.0000000000000001E-3</v>
      </c>
    </row>
    <row r="170" spans="1:10">
      <c r="A170" s="18" t="s">
        <v>464</v>
      </c>
      <c r="B170" s="18" t="s">
        <v>697</v>
      </c>
      <c r="C170" s="18">
        <v>10</v>
      </c>
      <c r="D170" s="18">
        <v>4</v>
      </c>
      <c r="E170" s="18">
        <v>9.2499999999999995E-3</v>
      </c>
      <c r="F170" s="27" t="s">
        <v>1228</v>
      </c>
      <c r="G170" s="27" t="s">
        <v>1229</v>
      </c>
      <c r="H170" s="27">
        <v>177</v>
      </c>
      <c r="I170" s="27">
        <v>25</v>
      </c>
      <c r="J170" s="27">
        <v>5.4599999999999996E-3</v>
      </c>
    </row>
    <row r="171" spans="1:10">
      <c r="A171" s="18" t="s">
        <v>427</v>
      </c>
      <c r="B171" s="18" t="s">
        <v>428</v>
      </c>
      <c r="C171" s="18">
        <v>151</v>
      </c>
      <c r="D171" s="18">
        <v>23</v>
      </c>
      <c r="E171" s="18">
        <v>9.9500000000000005E-3</v>
      </c>
      <c r="F171" s="27" t="s">
        <v>1230</v>
      </c>
      <c r="G171" s="27" t="s">
        <v>1231</v>
      </c>
      <c r="H171" s="27">
        <v>21</v>
      </c>
      <c r="I171" s="27">
        <v>6</v>
      </c>
      <c r="J171" s="27">
        <v>5.6600000000000001E-3</v>
      </c>
    </row>
    <row r="172" spans="1:10">
      <c r="A172" s="18"/>
      <c r="B172" s="18"/>
      <c r="C172" s="18"/>
      <c r="D172" s="18"/>
      <c r="E172" s="18"/>
      <c r="F172" s="27" t="s">
        <v>1232</v>
      </c>
      <c r="G172" s="27" t="s">
        <v>1233</v>
      </c>
      <c r="H172" s="27">
        <v>22</v>
      </c>
      <c r="I172" s="27">
        <v>6</v>
      </c>
      <c r="J172" s="27">
        <v>7.2500000000000004E-3</v>
      </c>
    </row>
    <row r="173" spans="1:10">
      <c r="A173" s="18"/>
      <c r="B173" s="18"/>
      <c r="C173" s="18"/>
      <c r="D173" s="18"/>
      <c r="E173" s="18"/>
      <c r="F173" s="27" t="s">
        <v>1234</v>
      </c>
      <c r="G173" s="27" t="s">
        <v>1235</v>
      </c>
      <c r="H173" s="27">
        <v>200</v>
      </c>
      <c r="I173" s="27">
        <v>27</v>
      </c>
      <c r="J173" s="27">
        <v>7.3400000000000002E-3</v>
      </c>
    </row>
    <row r="174" spans="1:10">
      <c r="A174" s="18"/>
      <c r="B174" s="18"/>
      <c r="C174" s="18"/>
      <c r="D174" s="18"/>
      <c r="E174" s="18"/>
      <c r="F174" s="27" t="s">
        <v>1236</v>
      </c>
      <c r="G174" s="27" t="s">
        <v>1237</v>
      </c>
      <c r="H174" s="27">
        <v>200</v>
      </c>
      <c r="I174" s="27">
        <v>27</v>
      </c>
      <c r="J174" s="27">
        <v>7.3400000000000002E-3</v>
      </c>
    </row>
    <row r="175" spans="1:10">
      <c r="A175" s="18"/>
      <c r="B175" s="18"/>
      <c r="C175" s="18"/>
      <c r="D175" s="18"/>
      <c r="E175" s="18"/>
      <c r="F175" s="27" t="s">
        <v>922</v>
      </c>
      <c r="G175" s="27" t="s">
        <v>923</v>
      </c>
      <c r="H175" s="27">
        <v>36</v>
      </c>
      <c r="I175" s="27">
        <v>8</v>
      </c>
      <c r="J175" s="27">
        <v>7.77E-3</v>
      </c>
    </row>
    <row r="176" spans="1:10">
      <c r="A176" s="18"/>
      <c r="B176" s="18"/>
      <c r="C176" s="18"/>
      <c r="D176" s="18"/>
      <c r="E176" s="18"/>
      <c r="F176" s="27" t="s">
        <v>1238</v>
      </c>
      <c r="G176" s="27" t="s">
        <v>1239</v>
      </c>
      <c r="H176" s="27">
        <v>201</v>
      </c>
      <c r="I176" s="27">
        <v>27</v>
      </c>
      <c r="J176" s="27">
        <v>7.8399999999999997E-3</v>
      </c>
    </row>
    <row r="177" spans="1:10" ht="17" thickBot="1">
      <c r="A177" s="18"/>
      <c r="B177" s="18"/>
      <c r="C177" s="18"/>
      <c r="D177" s="18"/>
      <c r="E177" s="18"/>
      <c r="F177" s="27" t="s">
        <v>883</v>
      </c>
      <c r="G177" s="27" t="s">
        <v>884</v>
      </c>
      <c r="H177" s="27">
        <v>67</v>
      </c>
      <c r="I177" s="27">
        <v>12</v>
      </c>
      <c r="J177" s="27">
        <v>7.9299999999999995E-3</v>
      </c>
    </row>
    <row r="178" spans="1:10" ht="19">
      <c r="A178" s="85" t="s">
        <v>1240</v>
      </c>
      <c r="B178" s="85"/>
      <c r="C178" s="85"/>
      <c r="D178" s="85"/>
      <c r="E178" s="85"/>
      <c r="F178" s="85"/>
      <c r="G178" s="85"/>
      <c r="H178" s="85"/>
      <c r="I178" s="85"/>
      <c r="J178" s="85"/>
    </row>
    <row r="179" spans="1:10">
      <c r="A179" s="18" t="s">
        <v>316</v>
      </c>
      <c r="B179" s="18" t="s">
        <v>317</v>
      </c>
      <c r="C179" s="18">
        <v>1478</v>
      </c>
      <c r="D179" s="18">
        <v>120</v>
      </c>
      <c r="E179" s="67">
        <v>6.6000000000000003E-6</v>
      </c>
      <c r="F179" s="27" t="s">
        <v>221</v>
      </c>
      <c r="G179" s="27" t="s">
        <v>222</v>
      </c>
      <c r="H179" s="27">
        <v>2935</v>
      </c>
      <c r="I179" s="27">
        <v>246</v>
      </c>
      <c r="J179" s="28">
        <v>1.8999999999999999E-11</v>
      </c>
    </row>
    <row r="180" spans="1:10">
      <c r="A180" s="18" t="s">
        <v>318</v>
      </c>
      <c r="B180" s="18" t="s">
        <v>319</v>
      </c>
      <c r="C180" s="18">
        <v>1627</v>
      </c>
      <c r="D180" s="18">
        <v>129</v>
      </c>
      <c r="E180" s="67">
        <v>9.3000000000000007E-6</v>
      </c>
      <c r="F180" s="27" t="s">
        <v>215</v>
      </c>
      <c r="G180" s="27" t="s">
        <v>216</v>
      </c>
      <c r="H180" s="27">
        <v>2948</v>
      </c>
      <c r="I180" s="27">
        <v>246</v>
      </c>
      <c r="J180" s="28">
        <v>3.1000000000000003E-11</v>
      </c>
    </row>
    <row r="181" spans="1:10">
      <c r="A181" s="18" t="s">
        <v>1081</v>
      </c>
      <c r="B181" s="18" t="s">
        <v>1082</v>
      </c>
      <c r="C181" s="18">
        <v>2151</v>
      </c>
      <c r="D181" s="18">
        <v>156</v>
      </c>
      <c r="E181" s="18">
        <v>1.2E-4</v>
      </c>
      <c r="F181" s="27" t="s">
        <v>211</v>
      </c>
      <c r="G181" s="27" t="s">
        <v>212</v>
      </c>
      <c r="H181" s="27">
        <v>2990</v>
      </c>
      <c r="I181" s="27">
        <v>248</v>
      </c>
      <c r="J181" s="28">
        <v>4.6000000000000003E-11</v>
      </c>
    </row>
    <row r="182" spans="1:10">
      <c r="A182" s="18" t="s">
        <v>1083</v>
      </c>
      <c r="B182" s="18" t="s">
        <v>1084</v>
      </c>
      <c r="C182" s="18">
        <v>2151</v>
      </c>
      <c r="D182" s="18">
        <v>156</v>
      </c>
      <c r="E182" s="18">
        <v>1.2E-4</v>
      </c>
      <c r="F182" s="27" t="s">
        <v>225</v>
      </c>
      <c r="G182" s="27" t="s">
        <v>226</v>
      </c>
      <c r="H182" s="27">
        <v>2967</v>
      </c>
      <c r="I182" s="27">
        <v>246</v>
      </c>
      <c r="J182" s="28">
        <v>5.9000000000000003E-11</v>
      </c>
    </row>
    <row r="183" spans="1:10">
      <c r="A183" s="18" t="s">
        <v>1241</v>
      </c>
      <c r="B183" s="18" t="s">
        <v>1242</v>
      </c>
      <c r="C183" s="18">
        <v>2258</v>
      </c>
      <c r="D183" s="18">
        <v>162</v>
      </c>
      <c r="E183" s="18">
        <v>1.3999999999999999E-4</v>
      </c>
      <c r="F183" s="27" t="s">
        <v>200</v>
      </c>
      <c r="G183" s="27" t="s">
        <v>869</v>
      </c>
      <c r="H183" s="27">
        <v>2827</v>
      </c>
      <c r="I183" s="27">
        <v>233</v>
      </c>
      <c r="J183" s="28">
        <v>4.0999999999999998E-10</v>
      </c>
    </row>
    <row r="184" spans="1:10">
      <c r="A184" s="18" t="s">
        <v>683</v>
      </c>
      <c r="B184" s="18" t="s">
        <v>684</v>
      </c>
      <c r="C184" s="18">
        <v>2128</v>
      </c>
      <c r="D184" s="18">
        <v>154</v>
      </c>
      <c r="E184" s="18">
        <v>1.4999999999999999E-4</v>
      </c>
      <c r="F184" s="27" t="s">
        <v>262</v>
      </c>
      <c r="G184" s="27" t="s">
        <v>263</v>
      </c>
      <c r="H184" s="27">
        <v>3349</v>
      </c>
      <c r="I184" s="27">
        <v>265</v>
      </c>
      <c r="J184" s="28">
        <v>1.0999999999999999E-9</v>
      </c>
    </row>
    <row r="185" spans="1:10">
      <c r="A185" s="18" t="s">
        <v>685</v>
      </c>
      <c r="B185" s="18" t="s">
        <v>686</v>
      </c>
      <c r="C185" s="18">
        <v>2134</v>
      </c>
      <c r="D185" s="18">
        <v>154</v>
      </c>
      <c r="E185" s="18">
        <v>1.7000000000000001E-4</v>
      </c>
      <c r="F185" s="27" t="s">
        <v>320</v>
      </c>
      <c r="G185" s="27" t="s">
        <v>321</v>
      </c>
      <c r="H185" s="27">
        <v>2596</v>
      </c>
      <c r="I185" s="27">
        <v>215</v>
      </c>
      <c r="J185" s="28">
        <v>1.6000000000000001E-9</v>
      </c>
    </row>
    <row r="186" spans="1:10">
      <c r="A186" s="18" t="s">
        <v>147</v>
      </c>
      <c r="B186" s="18" t="s">
        <v>148</v>
      </c>
      <c r="C186" s="18">
        <v>182</v>
      </c>
      <c r="D186" s="18">
        <v>23</v>
      </c>
      <c r="E186" s="18">
        <v>1.7000000000000001E-4</v>
      </c>
      <c r="F186" s="27" t="s">
        <v>254</v>
      </c>
      <c r="G186" s="27" t="s">
        <v>255</v>
      </c>
      <c r="H186" s="27">
        <v>3442</v>
      </c>
      <c r="I186" s="27">
        <v>270</v>
      </c>
      <c r="J186" s="28">
        <v>1.6999999999999999E-9</v>
      </c>
    </row>
    <row r="187" spans="1:10">
      <c r="A187" s="18" t="s">
        <v>1243</v>
      </c>
      <c r="B187" s="18" t="s">
        <v>1244</v>
      </c>
      <c r="C187" s="18">
        <v>30</v>
      </c>
      <c r="D187" s="18">
        <v>7</v>
      </c>
      <c r="E187" s="18">
        <v>1.01E-3</v>
      </c>
      <c r="F187" s="27" t="s">
        <v>322</v>
      </c>
      <c r="G187" s="27" t="s">
        <v>323</v>
      </c>
      <c r="H187" s="27">
        <v>2601</v>
      </c>
      <c r="I187" s="27">
        <v>215</v>
      </c>
      <c r="J187" s="28">
        <v>1.9000000000000001E-9</v>
      </c>
    </row>
    <row r="188" spans="1:10">
      <c r="A188" s="18" t="s">
        <v>1245</v>
      </c>
      <c r="B188" s="18" t="s">
        <v>1246</v>
      </c>
      <c r="C188" s="18">
        <v>1069</v>
      </c>
      <c r="D188" s="18">
        <v>81</v>
      </c>
      <c r="E188" s="18">
        <v>1.98E-3</v>
      </c>
      <c r="F188" s="27" t="s">
        <v>227</v>
      </c>
      <c r="G188" s="27" t="s">
        <v>228</v>
      </c>
      <c r="H188" s="27">
        <v>3269</v>
      </c>
      <c r="I188" s="27">
        <v>256</v>
      </c>
      <c r="J188" s="28">
        <v>6.4000000000000002E-9</v>
      </c>
    </row>
    <row r="189" spans="1:10">
      <c r="A189" s="18" t="s">
        <v>1247</v>
      </c>
      <c r="B189" s="18" t="s">
        <v>1248</v>
      </c>
      <c r="C189" s="18">
        <v>12</v>
      </c>
      <c r="D189" s="18">
        <v>4</v>
      </c>
      <c r="E189" s="18">
        <v>3.2000000000000002E-3</v>
      </c>
      <c r="F189" s="27" t="s">
        <v>231</v>
      </c>
      <c r="G189" s="27" t="s">
        <v>232</v>
      </c>
      <c r="H189" s="27">
        <v>3269</v>
      </c>
      <c r="I189" s="27">
        <v>256</v>
      </c>
      <c r="J189" s="28">
        <v>6.4000000000000002E-9</v>
      </c>
    </row>
    <row r="190" spans="1:10">
      <c r="A190" s="18" t="s">
        <v>1249</v>
      </c>
      <c r="B190" s="18" t="s">
        <v>1250</v>
      </c>
      <c r="C190" s="18">
        <v>15</v>
      </c>
      <c r="D190" s="18">
        <v>4</v>
      </c>
      <c r="E190" s="18">
        <v>7.7299999999999999E-3</v>
      </c>
      <c r="F190" s="27" t="s">
        <v>825</v>
      </c>
      <c r="G190" s="27" t="s">
        <v>826</v>
      </c>
      <c r="H190" s="27">
        <v>2488</v>
      </c>
      <c r="I190" s="27">
        <v>202</v>
      </c>
      <c r="J190" s="28">
        <v>2.7999999999999999E-8</v>
      </c>
    </row>
    <row r="191" spans="1:10">
      <c r="A191" s="18" t="s">
        <v>1251</v>
      </c>
      <c r="B191" s="18" t="s">
        <v>1252</v>
      </c>
      <c r="C191" s="18">
        <v>285</v>
      </c>
      <c r="D191" s="18">
        <v>26</v>
      </c>
      <c r="E191" s="18">
        <v>8.2500000000000004E-3</v>
      </c>
      <c r="F191" s="27" t="s">
        <v>332</v>
      </c>
      <c r="G191" s="27" t="s">
        <v>333</v>
      </c>
      <c r="H191" s="27">
        <v>1471</v>
      </c>
      <c r="I191" s="27">
        <v>126</v>
      </c>
      <c r="J191" s="28">
        <v>1.1999999999999999E-6</v>
      </c>
    </row>
    <row r="192" spans="1:10">
      <c r="A192" s="18" t="s">
        <v>1253</v>
      </c>
      <c r="B192" s="18" t="s">
        <v>1254</v>
      </c>
      <c r="C192" s="18">
        <v>33</v>
      </c>
      <c r="D192" s="18">
        <v>6</v>
      </c>
      <c r="E192" s="18">
        <v>8.5699999999999995E-3</v>
      </c>
      <c r="F192" s="27" t="s">
        <v>235</v>
      </c>
      <c r="G192" s="27" t="s">
        <v>867</v>
      </c>
      <c r="H192" s="27">
        <v>960</v>
      </c>
      <c r="I192" s="27">
        <v>87</v>
      </c>
      <c r="J192" s="28">
        <v>7.6000000000000001E-6</v>
      </c>
    </row>
    <row r="193" spans="1:10">
      <c r="A193" s="18" t="s">
        <v>1255</v>
      </c>
      <c r="B193" s="18" t="s">
        <v>1256</v>
      </c>
      <c r="C193" s="18">
        <v>33</v>
      </c>
      <c r="D193" s="18">
        <v>6</v>
      </c>
      <c r="E193" s="18">
        <v>8.5699999999999995E-3</v>
      </c>
      <c r="F193" s="27" t="s">
        <v>241</v>
      </c>
      <c r="G193" s="27" t="s">
        <v>867</v>
      </c>
      <c r="H193" s="27">
        <v>962</v>
      </c>
      <c r="I193" s="27">
        <v>87</v>
      </c>
      <c r="J193" s="28">
        <v>8.1999999999999994E-6</v>
      </c>
    </row>
    <row r="194" spans="1:10">
      <c r="A194" s="18" t="s">
        <v>1257</v>
      </c>
      <c r="B194" s="18" t="s">
        <v>1258</v>
      </c>
      <c r="C194" s="18">
        <v>164</v>
      </c>
      <c r="D194" s="18">
        <v>17</v>
      </c>
      <c r="E194" s="18">
        <v>9.1999999999999998E-3</v>
      </c>
      <c r="F194" s="27" t="s">
        <v>180</v>
      </c>
      <c r="G194" s="27" t="s">
        <v>181</v>
      </c>
      <c r="H194" s="27">
        <v>33</v>
      </c>
      <c r="I194" s="27">
        <v>10</v>
      </c>
      <c r="J194" s="28">
        <v>8.8000000000000004E-6</v>
      </c>
    </row>
    <row r="195" spans="1:10">
      <c r="A195" s="18"/>
      <c r="B195" s="18"/>
      <c r="C195" s="18"/>
      <c r="D195" s="18"/>
      <c r="E195" s="18"/>
      <c r="F195" s="27" t="s">
        <v>203</v>
      </c>
      <c r="G195" s="27" t="s">
        <v>204</v>
      </c>
      <c r="H195" s="27">
        <v>910</v>
      </c>
      <c r="I195" s="27">
        <v>83</v>
      </c>
      <c r="J195" s="28">
        <v>9.7999999999999993E-6</v>
      </c>
    </row>
    <row r="196" spans="1:10">
      <c r="A196" s="18"/>
      <c r="B196" s="18"/>
      <c r="C196" s="18"/>
      <c r="D196" s="18"/>
      <c r="E196" s="18"/>
      <c r="F196" s="27" t="s">
        <v>223</v>
      </c>
      <c r="G196" s="27" t="s">
        <v>224</v>
      </c>
      <c r="H196" s="27">
        <v>958</v>
      </c>
      <c r="I196" s="27">
        <v>86</v>
      </c>
      <c r="J196" s="28">
        <v>1.2E-5</v>
      </c>
    </row>
    <row r="197" spans="1:10">
      <c r="A197" s="18"/>
      <c r="B197" s="18"/>
      <c r="C197" s="18"/>
      <c r="D197" s="18"/>
      <c r="E197" s="18"/>
      <c r="F197" s="27" t="s">
        <v>1197</v>
      </c>
      <c r="G197" s="27" t="s">
        <v>1198</v>
      </c>
      <c r="H197" s="27">
        <v>1643</v>
      </c>
      <c r="I197" s="27">
        <v>131</v>
      </c>
      <c r="J197" s="28">
        <v>2.8E-5</v>
      </c>
    </row>
    <row r="198" spans="1:10">
      <c r="A198" s="18"/>
      <c r="B198" s="18"/>
      <c r="C198" s="18"/>
      <c r="D198" s="18"/>
      <c r="E198" s="18"/>
      <c r="F198" s="27" t="s">
        <v>306</v>
      </c>
      <c r="G198" s="27" t="s">
        <v>307</v>
      </c>
      <c r="H198" s="27">
        <v>6970</v>
      </c>
      <c r="I198" s="27">
        <v>455</v>
      </c>
      <c r="J198" s="28">
        <v>3.6000000000000001E-5</v>
      </c>
    </row>
    <row r="199" spans="1:10">
      <c r="A199" s="18"/>
      <c r="B199" s="18"/>
      <c r="C199" s="18"/>
      <c r="D199" s="18"/>
      <c r="E199" s="18"/>
      <c r="F199" s="27" t="s">
        <v>308</v>
      </c>
      <c r="G199" s="27" t="s">
        <v>309</v>
      </c>
      <c r="H199" s="27">
        <v>6970</v>
      </c>
      <c r="I199" s="27">
        <v>455</v>
      </c>
      <c r="J199" s="28">
        <v>3.6000000000000001E-5</v>
      </c>
    </row>
    <row r="200" spans="1:10">
      <c r="A200" s="18"/>
      <c r="B200" s="18"/>
      <c r="C200" s="18"/>
      <c r="D200" s="18"/>
      <c r="E200" s="18"/>
      <c r="F200" s="27" t="s">
        <v>1201</v>
      </c>
      <c r="G200" s="27" t="s">
        <v>1202</v>
      </c>
      <c r="H200" s="27">
        <v>1688</v>
      </c>
      <c r="I200" s="27">
        <v>133</v>
      </c>
      <c r="J200" s="28">
        <v>4.1999999999999998E-5</v>
      </c>
    </row>
    <row r="201" spans="1:10">
      <c r="A201" s="18"/>
      <c r="B201" s="18"/>
      <c r="C201" s="18"/>
      <c r="D201" s="18"/>
      <c r="E201" s="18"/>
      <c r="F201" s="27" t="s">
        <v>133</v>
      </c>
      <c r="G201" s="27" t="s">
        <v>375</v>
      </c>
      <c r="H201" s="27">
        <v>4521</v>
      </c>
      <c r="I201" s="27">
        <v>308</v>
      </c>
      <c r="J201" s="28">
        <v>7.2999999999999999E-5</v>
      </c>
    </row>
    <row r="202" spans="1:10">
      <c r="A202" s="18"/>
      <c r="B202" s="18"/>
      <c r="C202" s="18"/>
      <c r="D202" s="18"/>
      <c r="E202" s="18"/>
      <c r="F202" s="27" t="s">
        <v>1199</v>
      </c>
      <c r="G202" s="27" t="s">
        <v>1200</v>
      </c>
      <c r="H202" s="27">
        <v>1870</v>
      </c>
      <c r="I202" s="27">
        <v>143</v>
      </c>
      <c r="J202" s="28">
        <v>8.8999999999999995E-5</v>
      </c>
    </row>
    <row r="203" spans="1:10">
      <c r="A203" s="18"/>
      <c r="B203" s="18"/>
      <c r="C203" s="18"/>
      <c r="D203" s="18"/>
      <c r="E203" s="18"/>
      <c r="F203" s="27" t="s">
        <v>252</v>
      </c>
      <c r="G203" s="27" t="s">
        <v>253</v>
      </c>
      <c r="H203" s="27">
        <v>5328</v>
      </c>
      <c r="I203" s="27">
        <v>355</v>
      </c>
      <c r="J203" s="27">
        <v>1E-4</v>
      </c>
    </row>
    <row r="204" spans="1:10">
      <c r="A204" s="18"/>
      <c r="B204" s="18"/>
      <c r="C204" s="18"/>
      <c r="D204" s="18"/>
      <c r="E204" s="18"/>
      <c r="F204" s="27" t="s">
        <v>1259</v>
      </c>
      <c r="G204" s="27" t="s">
        <v>1260</v>
      </c>
      <c r="H204" s="27">
        <v>21</v>
      </c>
      <c r="I204" s="27">
        <v>7</v>
      </c>
      <c r="J204" s="27">
        <v>1E-4</v>
      </c>
    </row>
    <row r="205" spans="1:10">
      <c r="A205" s="18"/>
      <c r="B205" s="18"/>
      <c r="C205" s="18"/>
      <c r="D205" s="18"/>
      <c r="E205" s="18"/>
      <c r="F205" s="27" t="s">
        <v>1261</v>
      </c>
      <c r="G205" s="27" t="s">
        <v>1262</v>
      </c>
      <c r="H205" s="27">
        <v>21</v>
      </c>
      <c r="I205" s="27">
        <v>7</v>
      </c>
      <c r="J205" s="27">
        <v>1E-4</v>
      </c>
    </row>
    <row r="206" spans="1:10">
      <c r="A206" s="18"/>
      <c r="B206" s="18"/>
      <c r="C206" s="18"/>
      <c r="D206" s="18"/>
      <c r="E206" s="18"/>
      <c r="F206" s="27" t="s">
        <v>1263</v>
      </c>
      <c r="G206" s="27" t="s">
        <v>1264</v>
      </c>
      <c r="H206" s="27">
        <v>21</v>
      </c>
      <c r="I206" s="27">
        <v>7</v>
      </c>
      <c r="J206" s="27">
        <v>1E-4</v>
      </c>
    </row>
    <row r="207" spans="1:10">
      <c r="A207" s="18"/>
      <c r="B207" s="18"/>
      <c r="C207" s="18"/>
      <c r="D207" s="18"/>
      <c r="E207" s="18"/>
      <c r="F207" s="27" t="s">
        <v>1265</v>
      </c>
      <c r="G207" s="27" t="s">
        <v>1266</v>
      </c>
      <c r="H207" s="27">
        <v>21</v>
      </c>
      <c r="I207" s="27">
        <v>7</v>
      </c>
      <c r="J207" s="27">
        <v>1E-4</v>
      </c>
    </row>
    <row r="208" spans="1:10">
      <c r="A208" s="18"/>
      <c r="B208" s="18"/>
      <c r="C208" s="18"/>
      <c r="D208" s="18"/>
      <c r="E208" s="18"/>
      <c r="F208" s="27" t="s">
        <v>207</v>
      </c>
      <c r="G208" s="27" t="s">
        <v>208</v>
      </c>
      <c r="H208" s="27">
        <v>625</v>
      </c>
      <c r="I208" s="27">
        <v>58</v>
      </c>
      <c r="J208" s="27">
        <v>1.3999999999999999E-4</v>
      </c>
    </row>
    <row r="209" spans="1:10">
      <c r="A209" s="18"/>
      <c r="B209" s="18"/>
      <c r="C209" s="18"/>
      <c r="D209" s="18"/>
      <c r="E209" s="18"/>
      <c r="F209" s="27" t="s">
        <v>1226</v>
      </c>
      <c r="G209" s="27" t="s">
        <v>1227</v>
      </c>
      <c r="H209" s="27">
        <v>1161</v>
      </c>
      <c r="I209" s="27">
        <v>91</v>
      </c>
      <c r="J209" s="27">
        <v>8.5999999999999998E-4</v>
      </c>
    </row>
    <row r="210" spans="1:10">
      <c r="A210" s="18"/>
      <c r="B210" s="18"/>
      <c r="C210" s="18"/>
      <c r="D210" s="18"/>
      <c r="E210" s="18"/>
      <c r="F210" s="27" t="s">
        <v>289</v>
      </c>
      <c r="G210" s="27" t="s">
        <v>290</v>
      </c>
      <c r="H210" s="27">
        <v>3630</v>
      </c>
      <c r="I210" s="27">
        <v>245</v>
      </c>
      <c r="J210" s="27">
        <v>9.3000000000000005E-4</v>
      </c>
    </row>
    <row r="211" spans="1:10">
      <c r="A211" s="18"/>
      <c r="B211" s="18"/>
      <c r="C211" s="18"/>
      <c r="D211" s="18"/>
      <c r="E211" s="18"/>
      <c r="F211" s="27" t="s">
        <v>1267</v>
      </c>
      <c r="G211" s="27" t="s">
        <v>1268</v>
      </c>
      <c r="H211" s="27">
        <v>118</v>
      </c>
      <c r="I211" s="27">
        <v>16</v>
      </c>
      <c r="J211" s="27">
        <v>9.7000000000000005E-4</v>
      </c>
    </row>
    <row r="212" spans="1:10">
      <c r="A212" s="18"/>
      <c r="B212" s="18"/>
      <c r="C212" s="18"/>
      <c r="D212" s="18"/>
      <c r="E212" s="18"/>
      <c r="F212" s="27" t="s">
        <v>1219</v>
      </c>
      <c r="G212" s="27" t="s">
        <v>1220</v>
      </c>
      <c r="H212" s="27">
        <v>1114</v>
      </c>
      <c r="I212" s="27">
        <v>87</v>
      </c>
      <c r="J212" s="27">
        <v>1.24E-3</v>
      </c>
    </row>
    <row r="213" spans="1:10">
      <c r="A213" s="18"/>
      <c r="B213" s="18"/>
      <c r="C213" s="18"/>
      <c r="D213" s="18"/>
      <c r="E213" s="18"/>
      <c r="F213" s="27" t="s">
        <v>174</v>
      </c>
      <c r="G213" s="27" t="s">
        <v>175</v>
      </c>
      <c r="H213" s="27">
        <v>231</v>
      </c>
      <c r="I213" s="27">
        <v>25</v>
      </c>
      <c r="J213" s="27">
        <v>1.39E-3</v>
      </c>
    </row>
    <row r="214" spans="1:10">
      <c r="A214" s="18"/>
      <c r="B214" s="18"/>
      <c r="C214" s="18"/>
      <c r="D214" s="18"/>
      <c r="E214" s="18"/>
      <c r="F214" s="27" t="s">
        <v>366</v>
      </c>
      <c r="G214" s="27" t="s">
        <v>367</v>
      </c>
      <c r="H214" s="27">
        <v>92</v>
      </c>
      <c r="I214" s="27">
        <v>13</v>
      </c>
      <c r="J214" s="27">
        <v>1.9300000000000001E-3</v>
      </c>
    </row>
    <row r="215" spans="1:10">
      <c r="A215" s="18"/>
      <c r="B215" s="18"/>
      <c r="C215" s="18"/>
      <c r="D215" s="18"/>
      <c r="E215" s="18"/>
      <c r="F215" s="27" t="s">
        <v>1269</v>
      </c>
      <c r="G215" s="27" t="s">
        <v>1270</v>
      </c>
      <c r="H215" s="27">
        <v>12191</v>
      </c>
      <c r="I215" s="27">
        <v>731</v>
      </c>
      <c r="J215" s="27">
        <v>2.2799999999999999E-3</v>
      </c>
    </row>
    <row r="216" spans="1:10">
      <c r="A216" s="18"/>
      <c r="B216" s="18"/>
      <c r="C216" s="18"/>
      <c r="D216" s="18"/>
      <c r="E216" s="18"/>
      <c r="F216" s="27" t="s">
        <v>1154</v>
      </c>
      <c r="G216" s="27" t="s">
        <v>1155</v>
      </c>
      <c r="H216" s="27">
        <v>2500</v>
      </c>
      <c r="I216" s="27">
        <v>172</v>
      </c>
      <c r="J216" s="27">
        <v>2.8500000000000001E-3</v>
      </c>
    </row>
    <row r="217" spans="1:10">
      <c r="A217" s="18"/>
      <c r="B217" s="18"/>
      <c r="C217" s="18"/>
      <c r="D217" s="18"/>
      <c r="E217" s="18"/>
      <c r="F217" s="27" t="s">
        <v>299</v>
      </c>
      <c r="G217" s="27" t="s">
        <v>300</v>
      </c>
      <c r="H217" s="27">
        <v>345</v>
      </c>
      <c r="I217" s="27">
        <v>32</v>
      </c>
      <c r="J217" s="27">
        <v>4.0699999999999998E-3</v>
      </c>
    </row>
    <row r="218" spans="1:10">
      <c r="A218" s="18"/>
      <c r="B218" s="18"/>
      <c r="C218" s="18"/>
      <c r="D218" s="18"/>
      <c r="E218" s="18"/>
      <c r="F218" s="27" t="s">
        <v>301</v>
      </c>
      <c r="G218" s="27" t="s">
        <v>302</v>
      </c>
      <c r="H218" s="27">
        <v>345</v>
      </c>
      <c r="I218" s="27">
        <v>32</v>
      </c>
      <c r="J218" s="27">
        <v>4.0699999999999998E-3</v>
      </c>
    </row>
    <row r="219" spans="1:10">
      <c r="A219" s="18"/>
      <c r="B219" s="18"/>
      <c r="C219" s="18"/>
      <c r="D219" s="18"/>
      <c r="E219" s="18"/>
      <c r="F219" s="27" t="s">
        <v>291</v>
      </c>
      <c r="G219" s="27" t="s">
        <v>292</v>
      </c>
      <c r="H219" s="27">
        <v>339</v>
      </c>
      <c r="I219" s="27">
        <v>31</v>
      </c>
      <c r="J219" s="27">
        <v>5.7000000000000002E-3</v>
      </c>
    </row>
    <row r="220" spans="1:10">
      <c r="A220" s="18"/>
      <c r="B220" s="18"/>
      <c r="C220" s="18"/>
      <c r="D220" s="18"/>
      <c r="E220" s="18"/>
      <c r="F220" s="27" t="s">
        <v>293</v>
      </c>
      <c r="G220" s="27" t="s">
        <v>294</v>
      </c>
      <c r="H220" s="27">
        <v>339</v>
      </c>
      <c r="I220" s="27">
        <v>31</v>
      </c>
      <c r="J220" s="27">
        <v>5.7000000000000002E-3</v>
      </c>
    </row>
    <row r="221" spans="1:10">
      <c r="A221" s="18"/>
      <c r="B221" s="18"/>
      <c r="C221" s="18"/>
      <c r="D221" s="18"/>
      <c r="E221" s="18"/>
      <c r="F221" s="27" t="s">
        <v>295</v>
      </c>
      <c r="G221" s="27" t="s">
        <v>296</v>
      </c>
      <c r="H221" s="27">
        <v>339</v>
      </c>
      <c r="I221" s="27">
        <v>31</v>
      </c>
      <c r="J221" s="27">
        <v>5.7000000000000002E-3</v>
      </c>
    </row>
    <row r="222" spans="1:10">
      <c r="A222" s="18"/>
      <c r="B222" s="18"/>
      <c r="C222" s="18"/>
      <c r="D222" s="18"/>
      <c r="E222" s="18"/>
      <c r="F222" s="27" t="s">
        <v>297</v>
      </c>
      <c r="G222" s="27" t="s">
        <v>298</v>
      </c>
      <c r="H222" s="27">
        <v>339</v>
      </c>
      <c r="I222" s="27">
        <v>31</v>
      </c>
      <c r="J222" s="27">
        <v>5.7000000000000002E-3</v>
      </c>
    </row>
    <row r="223" spans="1:10">
      <c r="A223" s="18"/>
      <c r="B223" s="18"/>
      <c r="C223" s="18"/>
      <c r="D223" s="18"/>
      <c r="E223" s="18"/>
      <c r="F223" s="27" t="s">
        <v>1271</v>
      </c>
      <c r="G223" s="27" t="s">
        <v>1272</v>
      </c>
      <c r="H223" s="27">
        <v>22</v>
      </c>
      <c r="I223" s="27">
        <v>5</v>
      </c>
      <c r="J223" s="27">
        <v>6.6800000000000002E-3</v>
      </c>
    </row>
    <row r="224" spans="1:10">
      <c r="A224" s="18"/>
      <c r="B224" s="18"/>
      <c r="C224" s="18"/>
      <c r="D224" s="18"/>
      <c r="E224" s="18"/>
      <c r="F224" s="27" t="s">
        <v>303</v>
      </c>
      <c r="G224" s="27" t="s">
        <v>304</v>
      </c>
      <c r="H224" s="27">
        <v>347</v>
      </c>
      <c r="I224" s="27">
        <v>31</v>
      </c>
      <c r="J224" s="27">
        <v>7.9000000000000008E-3</v>
      </c>
    </row>
    <row r="225" spans="1:11">
      <c r="A225" s="18"/>
      <c r="B225" s="18"/>
      <c r="C225" s="18"/>
      <c r="D225" s="18"/>
      <c r="E225" s="18"/>
      <c r="F225" s="27" t="s">
        <v>1273</v>
      </c>
      <c r="G225" s="27" t="s">
        <v>1274</v>
      </c>
      <c r="H225" s="27">
        <v>32</v>
      </c>
      <c r="I225" s="27">
        <v>6</v>
      </c>
      <c r="J225" s="27">
        <v>8.1700000000000002E-3</v>
      </c>
    </row>
    <row r="226" spans="1:11">
      <c r="A226" s="18"/>
      <c r="B226" s="18"/>
      <c r="C226" s="18"/>
      <c r="D226" s="18"/>
      <c r="E226" s="18"/>
      <c r="F226" s="27" t="s">
        <v>1275</v>
      </c>
      <c r="G226" s="27" t="s">
        <v>1276</v>
      </c>
      <c r="H226" s="27">
        <v>15</v>
      </c>
      <c r="I226" s="27">
        <v>4</v>
      </c>
      <c r="J226" s="27">
        <v>8.3499999999999998E-3</v>
      </c>
    </row>
    <row r="227" spans="1:11">
      <c r="A227" s="18"/>
      <c r="B227" s="18"/>
      <c r="C227" s="18"/>
      <c r="D227" s="18"/>
      <c r="E227" s="18"/>
      <c r="F227" s="27" t="s">
        <v>244</v>
      </c>
      <c r="G227" s="27" t="s">
        <v>245</v>
      </c>
      <c r="H227" s="27">
        <v>267</v>
      </c>
      <c r="I227" s="27">
        <v>25</v>
      </c>
      <c r="J227" s="27">
        <v>9.1800000000000007E-3</v>
      </c>
    </row>
    <row r="228" spans="1:11" ht="17" thickBot="1">
      <c r="A228" s="18"/>
      <c r="B228" s="18"/>
      <c r="C228" s="18"/>
      <c r="D228" s="18"/>
      <c r="E228" s="18"/>
      <c r="F228" s="27" t="s">
        <v>837</v>
      </c>
      <c r="G228" s="27" t="s">
        <v>838</v>
      </c>
      <c r="H228" s="27">
        <v>53</v>
      </c>
      <c r="I228" s="27">
        <v>8</v>
      </c>
      <c r="J228" s="27">
        <v>9.2700000000000005E-3</v>
      </c>
    </row>
    <row r="229" spans="1:11" ht="19">
      <c r="A229" s="85" t="s">
        <v>1277</v>
      </c>
      <c r="B229" s="85"/>
      <c r="C229" s="85"/>
      <c r="D229" s="85"/>
      <c r="E229" s="85"/>
      <c r="F229" s="85"/>
      <c r="G229" s="85"/>
      <c r="H229" s="85"/>
      <c r="I229" s="85"/>
      <c r="J229" s="85"/>
    </row>
    <row r="230" spans="1:11">
      <c r="A230" s="18" t="s">
        <v>274</v>
      </c>
      <c r="B230" s="18" t="s">
        <v>275</v>
      </c>
      <c r="C230" s="18">
        <v>22</v>
      </c>
      <c r="D230" s="18">
        <v>7</v>
      </c>
      <c r="E230" s="67">
        <v>1.0000000000000001E-5</v>
      </c>
      <c r="F230" s="27" t="s">
        <v>281</v>
      </c>
      <c r="G230" s="27" t="s">
        <v>282</v>
      </c>
      <c r="H230" s="27">
        <v>722</v>
      </c>
      <c r="I230" s="27">
        <v>57</v>
      </c>
      <c r="J230" s="28">
        <v>4.4000000000000002E-6</v>
      </c>
    </row>
    <row r="231" spans="1:11">
      <c r="A231" s="18" t="s">
        <v>1278</v>
      </c>
      <c r="B231" s="18" t="s">
        <v>1279</v>
      </c>
      <c r="C231" s="18">
        <v>22</v>
      </c>
      <c r="D231" s="18">
        <v>7</v>
      </c>
      <c r="E231" s="67">
        <v>1.0000000000000001E-5</v>
      </c>
      <c r="F231" s="27" t="s">
        <v>1300</v>
      </c>
      <c r="G231" s="27" t="s">
        <v>1301</v>
      </c>
      <c r="H231" s="27">
        <v>1223</v>
      </c>
      <c r="I231" s="27">
        <v>81</v>
      </c>
      <c r="J231" s="28">
        <v>3.6999999999999998E-5</v>
      </c>
    </row>
    <row r="232" spans="1:11">
      <c r="A232" s="18" t="s">
        <v>968</v>
      </c>
      <c r="B232" s="18" t="s">
        <v>969</v>
      </c>
      <c r="C232" s="18">
        <v>2420</v>
      </c>
      <c r="D232" s="18">
        <v>128</v>
      </c>
      <c r="E232" s="67">
        <v>1.2E-5</v>
      </c>
      <c r="F232" s="27" t="s">
        <v>1302</v>
      </c>
      <c r="G232" s="27" t="s">
        <v>1303</v>
      </c>
      <c r="H232" s="27">
        <v>33</v>
      </c>
      <c r="I232" s="27">
        <v>6</v>
      </c>
      <c r="J232" s="27">
        <v>2.3E-3</v>
      </c>
    </row>
    <row r="233" spans="1:11">
      <c r="A233" s="18" t="s">
        <v>1280</v>
      </c>
      <c r="B233" s="18" t="s">
        <v>1281</v>
      </c>
      <c r="C233" s="18">
        <v>16</v>
      </c>
      <c r="D233" s="18">
        <v>6</v>
      </c>
      <c r="E233" s="67">
        <v>1.5E-5</v>
      </c>
      <c r="F233" s="27" t="s">
        <v>1304</v>
      </c>
      <c r="G233" s="27" t="s">
        <v>1305</v>
      </c>
      <c r="H233" s="27">
        <v>2117</v>
      </c>
      <c r="I233" s="27">
        <v>113</v>
      </c>
      <c r="J233" s="27">
        <v>5.1999999999999998E-3</v>
      </c>
    </row>
    <row r="234" spans="1:11">
      <c r="A234" s="18" t="s">
        <v>982</v>
      </c>
      <c r="B234" s="18" t="s">
        <v>983</v>
      </c>
      <c r="C234" s="18">
        <v>2417</v>
      </c>
      <c r="D234" s="18">
        <v>127</v>
      </c>
      <c r="E234" s="67">
        <v>1.9000000000000001E-5</v>
      </c>
      <c r="F234" s="27" t="s">
        <v>829</v>
      </c>
      <c r="G234" s="27" t="s">
        <v>830</v>
      </c>
      <c r="H234" s="27">
        <v>10</v>
      </c>
      <c r="I234" s="27">
        <v>3</v>
      </c>
      <c r="J234" s="27">
        <v>7.1999999999999998E-3</v>
      </c>
    </row>
    <row r="235" spans="1:11">
      <c r="A235" s="18" t="s">
        <v>966</v>
      </c>
      <c r="B235" s="18" t="s">
        <v>967</v>
      </c>
      <c r="C235" s="18">
        <v>2483</v>
      </c>
      <c r="D235" s="18">
        <v>129</v>
      </c>
      <c r="E235" s="67">
        <v>2.6999999999999999E-5</v>
      </c>
      <c r="F235" s="27"/>
      <c r="G235" s="27"/>
      <c r="H235" s="27"/>
      <c r="I235" s="27"/>
      <c r="J235" s="27"/>
    </row>
    <row r="236" spans="1:11">
      <c r="A236" s="18" t="s">
        <v>984</v>
      </c>
      <c r="B236" s="18" t="s">
        <v>985</v>
      </c>
      <c r="C236" s="18">
        <v>2297</v>
      </c>
      <c r="D236" s="18">
        <v>118</v>
      </c>
      <c r="E236" s="18">
        <v>1.1E-4</v>
      </c>
      <c r="F236" s="68"/>
      <c r="G236" s="68"/>
      <c r="H236" s="68"/>
      <c r="I236" s="68"/>
      <c r="J236" s="68"/>
      <c r="K236" s="30"/>
    </row>
    <row r="237" spans="1:11">
      <c r="A237" s="18" t="s">
        <v>1282</v>
      </c>
      <c r="B237" s="18" t="s">
        <v>1283</v>
      </c>
      <c r="C237" s="18">
        <v>147</v>
      </c>
      <c r="D237" s="18">
        <v>15</v>
      </c>
      <c r="E237" s="18">
        <v>4.0000000000000002E-4</v>
      </c>
      <c r="F237" s="68"/>
      <c r="G237" s="68"/>
      <c r="H237" s="68"/>
      <c r="I237" s="68"/>
      <c r="J237" s="68"/>
      <c r="K237" s="30"/>
    </row>
    <row r="238" spans="1:11">
      <c r="A238" s="18" t="s">
        <v>1284</v>
      </c>
      <c r="B238" s="18" t="s">
        <v>1285</v>
      </c>
      <c r="C238" s="18">
        <v>18</v>
      </c>
      <c r="D238" s="18">
        <v>5</v>
      </c>
      <c r="E238" s="18">
        <v>4.0999999999999999E-4</v>
      </c>
      <c r="F238" s="68"/>
      <c r="G238" s="68"/>
      <c r="H238" s="68"/>
      <c r="I238" s="68"/>
      <c r="J238" s="68"/>
      <c r="K238" s="30"/>
    </row>
    <row r="239" spans="1:11">
      <c r="A239" s="18" t="s">
        <v>996</v>
      </c>
      <c r="B239" s="18" t="s">
        <v>997</v>
      </c>
      <c r="C239" s="18">
        <v>3419</v>
      </c>
      <c r="D239" s="18">
        <v>160</v>
      </c>
      <c r="E239" s="18">
        <v>5.5999999999999995E-4</v>
      </c>
      <c r="F239" s="68"/>
      <c r="G239" s="68"/>
      <c r="H239" s="68"/>
      <c r="I239" s="68"/>
      <c r="J239" s="68"/>
      <c r="K239" s="30"/>
    </row>
    <row r="240" spans="1:11">
      <c r="A240" s="18" t="s">
        <v>1000</v>
      </c>
      <c r="B240" s="18" t="s">
        <v>1001</v>
      </c>
      <c r="C240" s="18">
        <v>3371</v>
      </c>
      <c r="D240" s="18">
        <v>158</v>
      </c>
      <c r="E240" s="18">
        <v>5.8E-4</v>
      </c>
      <c r="F240" s="68"/>
      <c r="G240" s="68"/>
      <c r="H240" s="68"/>
      <c r="I240" s="68"/>
      <c r="J240" s="68"/>
      <c r="K240" s="30"/>
    </row>
    <row r="241" spans="1:11">
      <c r="A241" s="18" t="s">
        <v>665</v>
      </c>
      <c r="B241" s="18" t="s">
        <v>666</v>
      </c>
      <c r="C241" s="18">
        <v>2123</v>
      </c>
      <c r="D241" s="18">
        <v>106</v>
      </c>
      <c r="E241" s="18">
        <v>8.0000000000000004E-4</v>
      </c>
      <c r="F241" s="68"/>
      <c r="G241" s="68"/>
      <c r="H241" s="68"/>
      <c r="I241" s="68"/>
      <c r="J241" s="68"/>
      <c r="K241" s="30"/>
    </row>
    <row r="242" spans="1:11">
      <c r="A242" s="18" t="s">
        <v>667</v>
      </c>
      <c r="B242" s="18" t="s">
        <v>668</v>
      </c>
      <c r="C242" s="18">
        <v>2123</v>
      </c>
      <c r="D242" s="18">
        <v>106</v>
      </c>
      <c r="E242" s="18">
        <v>8.0000000000000004E-4</v>
      </c>
      <c r="F242" s="68"/>
      <c r="G242" s="68"/>
      <c r="H242" s="68"/>
      <c r="I242" s="68"/>
      <c r="J242" s="68"/>
      <c r="K242" s="30"/>
    </row>
    <row r="243" spans="1:11">
      <c r="A243" s="18" t="s">
        <v>669</v>
      </c>
      <c r="B243" s="18" t="s">
        <v>670</v>
      </c>
      <c r="C243" s="18">
        <v>2125</v>
      </c>
      <c r="D243" s="18">
        <v>106</v>
      </c>
      <c r="E243" s="18">
        <v>8.3000000000000001E-4</v>
      </c>
      <c r="F243" s="27"/>
      <c r="G243" s="27"/>
      <c r="H243" s="27"/>
      <c r="I243" s="27"/>
      <c r="J243" s="27"/>
    </row>
    <row r="244" spans="1:11">
      <c r="A244" s="18" t="s">
        <v>994</v>
      </c>
      <c r="B244" s="18" t="s">
        <v>995</v>
      </c>
      <c r="C244" s="18">
        <v>3453</v>
      </c>
      <c r="D244" s="18">
        <v>160</v>
      </c>
      <c r="E244" s="18">
        <v>9.1E-4</v>
      </c>
      <c r="F244" s="27"/>
      <c r="G244" s="27"/>
      <c r="H244" s="27"/>
      <c r="I244" s="27"/>
      <c r="J244" s="27"/>
    </row>
    <row r="245" spans="1:11">
      <c r="A245" s="18" t="s">
        <v>992</v>
      </c>
      <c r="B245" s="18" t="s">
        <v>993</v>
      </c>
      <c r="C245" s="18">
        <v>2655</v>
      </c>
      <c r="D245" s="18">
        <v>127</v>
      </c>
      <c r="E245" s="18">
        <v>1.1900000000000001E-3</v>
      </c>
      <c r="F245" s="27"/>
      <c r="G245" s="27"/>
      <c r="H245" s="27"/>
      <c r="I245" s="27"/>
      <c r="J245" s="27"/>
    </row>
    <row r="246" spans="1:11">
      <c r="A246" s="18" t="s">
        <v>1004</v>
      </c>
      <c r="B246" s="18" t="s">
        <v>1005</v>
      </c>
      <c r="C246" s="18">
        <v>3197</v>
      </c>
      <c r="D246" s="18">
        <v>148</v>
      </c>
      <c r="E246" s="18">
        <v>1.64E-3</v>
      </c>
      <c r="F246" s="27"/>
      <c r="G246" s="27"/>
      <c r="H246" s="27"/>
      <c r="I246" s="27"/>
      <c r="J246" s="27"/>
    </row>
    <row r="247" spans="1:11">
      <c r="A247" s="18" t="s">
        <v>990</v>
      </c>
      <c r="B247" s="18" t="s">
        <v>991</v>
      </c>
      <c r="C247" s="18">
        <v>2878</v>
      </c>
      <c r="D247" s="18">
        <v>135</v>
      </c>
      <c r="E247" s="18">
        <v>1.73E-3</v>
      </c>
      <c r="F247" s="27"/>
      <c r="G247" s="27"/>
      <c r="H247" s="27"/>
      <c r="I247" s="27"/>
      <c r="J247" s="27"/>
    </row>
    <row r="248" spans="1:11">
      <c r="A248" s="18" t="s">
        <v>980</v>
      </c>
      <c r="B248" s="18" t="s">
        <v>981</v>
      </c>
      <c r="C248" s="18">
        <v>2766</v>
      </c>
      <c r="D248" s="18">
        <v>130</v>
      </c>
      <c r="E248" s="18">
        <v>2.0300000000000001E-3</v>
      </c>
      <c r="F248" s="27"/>
      <c r="G248" s="27"/>
      <c r="H248" s="27"/>
      <c r="I248" s="27"/>
      <c r="J248" s="27"/>
    </row>
    <row r="249" spans="1:11">
      <c r="A249" s="18" t="s">
        <v>950</v>
      </c>
      <c r="B249" s="18" t="s">
        <v>951</v>
      </c>
      <c r="C249" s="18">
        <v>1961</v>
      </c>
      <c r="D249" s="18">
        <v>96</v>
      </c>
      <c r="E249" s="18">
        <v>2.7799999999999999E-3</v>
      </c>
      <c r="F249" s="27"/>
      <c r="G249" s="27"/>
      <c r="H249" s="27"/>
      <c r="I249" s="27"/>
      <c r="J249" s="27"/>
    </row>
    <row r="250" spans="1:11">
      <c r="A250" s="18" t="s">
        <v>952</v>
      </c>
      <c r="B250" s="18" t="s">
        <v>953</v>
      </c>
      <c r="C250" s="18">
        <v>1966</v>
      </c>
      <c r="D250" s="18">
        <v>96</v>
      </c>
      <c r="E250" s="18">
        <v>3.0000000000000001E-3</v>
      </c>
      <c r="F250" s="27"/>
      <c r="G250" s="27"/>
      <c r="H250" s="27"/>
      <c r="I250" s="27"/>
      <c r="J250" s="27"/>
    </row>
    <row r="251" spans="1:11">
      <c r="A251" s="18" t="s">
        <v>1286</v>
      </c>
      <c r="B251" s="18" t="s">
        <v>1287</v>
      </c>
      <c r="C251" s="18">
        <v>39</v>
      </c>
      <c r="D251" s="18">
        <v>6</v>
      </c>
      <c r="E251" s="18">
        <v>3.0400000000000002E-3</v>
      </c>
      <c r="F251" s="27"/>
      <c r="G251" s="27"/>
      <c r="H251" s="27"/>
      <c r="I251" s="27"/>
      <c r="J251" s="27"/>
    </row>
    <row r="252" spans="1:11">
      <c r="A252" s="18" t="s">
        <v>1288</v>
      </c>
      <c r="B252" s="18" t="s">
        <v>1289</v>
      </c>
      <c r="C252" s="18">
        <v>39</v>
      </c>
      <c r="D252" s="18">
        <v>6</v>
      </c>
      <c r="E252" s="18">
        <v>3.0400000000000002E-3</v>
      </c>
      <c r="F252" s="27"/>
      <c r="G252" s="27"/>
      <c r="H252" s="27"/>
      <c r="I252" s="27"/>
      <c r="J252" s="27"/>
    </row>
    <row r="253" spans="1:11">
      <c r="A253" s="18" t="s">
        <v>978</v>
      </c>
      <c r="B253" s="18" t="s">
        <v>979</v>
      </c>
      <c r="C253" s="18">
        <v>2064</v>
      </c>
      <c r="D253" s="18">
        <v>100</v>
      </c>
      <c r="E253" s="18">
        <v>3.0899999999999999E-3</v>
      </c>
      <c r="F253" s="27"/>
      <c r="G253" s="27"/>
      <c r="H253" s="27"/>
      <c r="I253" s="27"/>
      <c r="J253" s="27"/>
    </row>
    <row r="254" spans="1:11">
      <c r="A254" s="18" t="s">
        <v>363</v>
      </c>
      <c r="B254" s="18" t="s">
        <v>563</v>
      </c>
      <c r="C254" s="18">
        <v>1953</v>
      </c>
      <c r="D254" s="18">
        <v>95</v>
      </c>
      <c r="E254" s="18">
        <v>3.5500000000000002E-3</v>
      </c>
      <c r="F254" s="27"/>
      <c r="G254" s="27"/>
      <c r="H254" s="27"/>
      <c r="I254" s="27"/>
      <c r="J254" s="27"/>
    </row>
    <row r="255" spans="1:11">
      <c r="A255" s="18" t="s">
        <v>954</v>
      </c>
      <c r="B255" s="18" t="s">
        <v>955</v>
      </c>
      <c r="C255" s="18">
        <v>1953</v>
      </c>
      <c r="D255" s="18">
        <v>95</v>
      </c>
      <c r="E255" s="18">
        <v>3.5500000000000002E-3</v>
      </c>
      <c r="F255" s="27"/>
      <c r="G255" s="27"/>
      <c r="H255" s="27"/>
      <c r="I255" s="27"/>
      <c r="J255" s="27"/>
    </row>
    <row r="256" spans="1:11">
      <c r="A256" s="18" t="s">
        <v>956</v>
      </c>
      <c r="B256" s="18" t="s">
        <v>957</v>
      </c>
      <c r="C256" s="18">
        <v>1953</v>
      </c>
      <c r="D256" s="18">
        <v>95</v>
      </c>
      <c r="E256" s="18">
        <v>3.5500000000000002E-3</v>
      </c>
      <c r="F256" s="27"/>
      <c r="G256" s="27"/>
      <c r="H256" s="27"/>
      <c r="I256" s="27"/>
      <c r="J256" s="27"/>
    </row>
    <row r="257" spans="1:10">
      <c r="A257" s="18" t="s">
        <v>998</v>
      </c>
      <c r="B257" s="18" t="s">
        <v>999</v>
      </c>
      <c r="C257" s="18">
        <v>2861</v>
      </c>
      <c r="D257" s="18">
        <v>132</v>
      </c>
      <c r="E257" s="18">
        <v>3.7200000000000002E-3</v>
      </c>
      <c r="F257" s="27"/>
      <c r="G257" s="27"/>
      <c r="H257" s="27"/>
      <c r="I257" s="27"/>
      <c r="J257" s="27"/>
    </row>
    <row r="258" spans="1:10">
      <c r="A258" s="18" t="s">
        <v>1290</v>
      </c>
      <c r="B258" s="18" t="s">
        <v>1291</v>
      </c>
      <c r="C258" s="18">
        <v>55</v>
      </c>
      <c r="D258" s="18">
        <v>7</v>
      </c>
      <c r="E258" s="18">
        <v>4.2199999999999998E-3</v>
      </c>
      <c r="F258" s="27"/>
      <c r="G258" s="27"/>
      <c r="H258" s="27"/>
      <c r="I258" s="27"/>
      <c r="J258" s="27"/>
    </row>
    <row r="259" spans="1:10">
      <c r="A259" s="18" t="s">
        <v>962</v>
      </c>
      <c r="B259" s="18" t="s">
        <v>963</v>
      </c>
      <c r="C259" s="18">
        <v>1990</v>
      </c>
      <c r="D259" s="18">
        <v>96</v>
      </c>
      <c r="E259" s="18">
        <v>4.3099999999999996E-3</v>
      </c>
      <c r="F259" s="27"/>
      <c r="G259" s="27"/>
      <c r="H259" s="27"/>
      <c r="I259" s="27"/>
      <c r="J259" s="27"/>
    </row>
    <row r="260" spans="1:10">
      <c r="A260" s="18" t="s">
        <v>964</v>
      </c>
      <c r="B260" s="18" t="s">
        <v>965</v>
      </c>
      <c r="C260" s="18">
        <v>1990</v>
      </c>
      <c r="D260" s="18">
        <v>96</v>
      </c>
      <c r="E260" s="18">
        <v>4.3099999999999996E-3</v>
      </c>
      <c r="F260" s="27"/>
      <c r="G260" s="27"/>
      <c r="H260" s="27"/>
      <c r="I260" s="27"/>
      <c r="J260" s="27"/>
    </row>
    <row r="261" spans="1:10">
      <c r="A261" s="18" t="s">
        <v>1292</v>
      </c>
      <c r="B261" s="18" t="s">
        <v>1293</v>
      </c>
      <c r="C261" s="18">
        <v>70</v>
      </c>
      <c r="D261" s="18">
        <v>8</v>
      </c>
      <c r="E261" s="18">
        <v>4.4799999999999996E-3</v>
      </c>
      <c r="F261" s="27"/>
      <c r="G261" s="27"/>
      <c r="H261" s="27"/>
      <c r="I261" s="27"/>
      <c r="J261" s="27"/>
    </row>
    <row r="262" spans="1:10">
      <c r="A262" s="18" t="s">
        <v>958</v>
      </c>
      <c r="B262" s="18" t="s">
        <v>959</v>
      </c>
      <c r="C262" s="18">
        <v>1996</v>
      </c>
      <c r="D262" s="18">
        <v>96</v>
      </c>
      <c r="E262" s="18">
        <v>4.7000000000000002E-3</v>
      </c>
      <c r="F262" s="27"/>
      <c r="G262" s="27"/>
      <c r="H262" s="27"/>
      <c r="I262" s="27"/>
      <c r="J262" s="27"/>
    </row>
    <row r="263" spans="1:10">
      <c r="A263" s="18" t="s">
        <v>960</v>
      </c>
      <c r="B263" s="18" t="s">
        <v>961</v>
      </c>
      <c r="C263" s="18">
        <v>1996</v>
      </c>
      <c r="D263" s="18">
        <v>96</v>
      </c>
      <c r="E263" s="18">
        <v>4.7000000000000002E-3</v>
      </c>
      <c r="F263" s="27"/>
      <c r="G263" s="27"/>
      <c r="H263" s="27"/>
      <c r="I263" s="27"/>
      <c r="J263" s="27"/>
    </row>
    <row r="264" spans="1:10">
      <c r="A264" s="18" t="s">
        <v>1294</v>
      </c>
      <c r="B264" s="18" t="s">
        <v>1295</v>
      </c>
      <c r="C264" s="18">
        <v>43</v>
      </c>
      <c r="D264" s="18">
        <v>6</v>
      </c>
      <c r="E264" s="18">
        <v>5.0099999999999997E-3</v>
      </c>
      <c r="F264" s="27"/>
      <c r="G264" s="27"/>
      <c r="H264" s="27"/>
      <c r="I264" s="27"/>
      <c r="J264" s="27"/>
    </row>
    <row r="265" spans="1:10">
      <c r="A265" s="18" t="s">
        <v>1296</v>
      </c>
      <c r="B265" s="18" t="s">
        <v>1297</v>
      </c>
      <c r="C265" s="18">
        <v>576</v>
      </c>
      <c r="D265" s="18">
        <v>34</v>
      </c>
      <c r="E265" s="18">
        <v>5.7600000000000004E-3</v>
      </c>
      <c r="F265" s="27"/>
      <c r="G265" s="27"/>
      <c r="H265" s="27"/>
      <c r="I265" s="27"/>
      <c r="J265" s="27"/>
    </row>
    <row r="266" spans="1:10">
      <c r="A266" s="18" t="s">
        <v>974</v>
      </c>
      <c r="B266" s="18" t="s">
        <v>975</v>
      </c>
      <c r="C266" s="18">
        <v>2089</v>
      </c>
      <c r="D266" s="18">
        <v>99</v>
      </c>
      <c r="E266" s="18">
        <v>6.2700000000000004E-3</v>
      </c>
      <c r="F266" s="27"/>
      <c r="G266" s="27"/>
      <c r="H266" s="27"/>
      <c r="I266" s="27"/>
      <c r="J266" s="27"/>
    </row>
    <row r="267" spans="1:10">
      <c r="A267" s="18" t="s">
        <v>1298</v>
      </c>
      <c r="B267" s="18" t="s">
        <v>1299</v>
      </c>
      <c r="C267" s="18">
        <v>11</v>
      </c>
      <c r="D267" s="18">
        <v>3</v>
      </c>
      <c r="E267" s="18">
        <v>6.8700000000000002E-3</v>
      </c>
      <c r="F267" s="27"/>
      <c r="G267" s="27"/>
      <c r="H267" s="27"/>
      <c r="I267" s="27"/>
      <c r="J267" s="27"/>
    </row>
    <row r="268" spans="1:10">
      <c r="A268" s="18" t="s">
        <v>972</v>
      </c>
      <c r="B268" s="18" t="s">
        <v>973</v>
      </c>
      <c r="C268" s="18">
        <v>2098</v>
      </c>
      <c r="D268" s="18">
        <v>99</v>
      </c>
      <c r="E268" s="18">
        <v>7.0899999999999999E-3</v>
      </c>
      <c r="F268" s="27"/>
      <c r="G268" s="27"/>
      <c r="H268" s="27"/>
      <c r="I268" s="27"/>
      <c r="J268" s="27"/>
    </row>
    <row r="269" spans="1:10">
      <c r="A269" s="18" t="s">
        <v>970</v>
      </c>
      <c r="B269" s="18" t="s">
        <v>971</v>
      </c>
      <c r="C269" s="18">
        <v>2565</v>
      </c>
      <c r="D269" s="18">
        <v>118</v>
      </c>
      <c r="E269" s="18">
        <v>7.1000000000000004E-3</v>
      </c>
      <c r="F269" s="27"/>
      <c r="G269" s="27"/>
      <c r="H269" s="27"/>
      <c r="I269" s="27"/>
      <c r="J269" s="27"/>
    </row>
    <row r="270" spans="1:10">
      <c r="A270" s="18" t="s">
        <v>986</v>
      </c>
      <c r="B270" s="18" t="s">
        <v>987</v>
      </c>
      <c r="C270" s="18">
        <v>2187</v>
      </c>
      <c r="D270" s="18">
        <v>102</v>
      </c>
      <c r="E270" s="18">
        <v>8.7299999999999999E-3</v>
      </c>
      <c r="F270" s="27"/>
      <c r="G270" s="27"/>
      <c r="H270" s="27"/>
      <c r="I270" s="27"/>
      <c r="J270" s="27"/>
    </row>
    <row r="271" spans="1:10" ht="17" thickBot="1">
      <c r="A271" s="18" t="s">
        <v>976</v>
      </c>
      <c r="B271" s="18" t="s">
        <v>977</v>
      </c>
      <c r="C271" s="18">
        <v>2121</v>
      </c>
      <c r="D271" s="18">
        <v>99</v>
      </c>
      <c r="E271" s="18">
        <v>9.6200000000000001E-3</v>
      </c>
      <c r="F271" s="27"/>
      <c r="G271" s="27"/>
      <c r="H271" s="27"/>
      <c r="I271" s="27"/>
      <c r="J271" s="27"/>
    </row>
    <row r="272" spans="1:10" ht="19">
      <c r="A272" s="85" t="s">
        <v>1306</v>
      </c>
      <c r="B272" s="85"/>
      <c r="C272" s="85"/>
      <c r="D272" s="85"/>
      <c r="E272" s="85"/>
      <c r="F272" s="85"/>
      <c r="G272" s="85"/>
      <c r="H272" s="85"/>
      <c r="I272" s="85"/>
      <c r="J272" s="85"/>
    </row>
    <row r="273" spans="1:10">
      <c r="A273" s="18" t="s">
        <v>380</v>
      </c>
      <c r="B273" s="18" t="s">
        <v>381</v>
      </c>
      <c r="C273" s="18">
        <v>298</v>
      </c>
      <c r="D273" s="18">
        <v>30</v>
      </c>
      <c r="E273" s="67">
        <v>4.8999999999999997E-6</v>
      </c>
      <c r="F273" s="27" t="s">
        <v>162</v>
      </c>
      <c r="G273" s="27" t="s">
        <v>163</v>
      </c>
      <c r="H273" s="27">
        <v>9163</v>
      </c>
      <c r="I273" s="27">
        <v>408</v>
      </c>
      <c r="J273" s="28">
        <v>7.0999999999999998E-7</v>
      </c>
    </row>
    <row r="274" spans="1:10">
      <c r="A274" s="18" t="s">
        <v>1307</v>
      </c>
      <c r="B274" s="18" t="s">
        <v>1308</v>
      </c>
      <c r="C274" s="18">
        <v>14</v>
      </c>
      <c r="D274" s="18">
        <v>5</v>
      </c>
      <c r="E274" s="18">
        <v>1.6000000000000001E-4</v>
      </c>
      <c r="F274" s="27" t="s">
        <v>1339</v>
      </c>
      <c r="G274" s="27" t="s">
        <v>1340</v>
      </c>
      <c r="H274" s="27">
        <v>34</v>
      </c>
      <c r="I274" s="27">
        <v>8</v>
      </c>
      <c r="J274" s="28">
        <v>2.9E-5</v>
      </c>
    </row>
    <row r="275" spans="1:10">
      <c r="A275" s="18" t="s">
        <v>1309</v>
      </c>
      <c r="B275" s="18" t="s">
        <v>1310</v>
      </c>
      <c r="C275" s="18">
        <v>1844</v>
      </c>
      <c r="D275" s="18">
        <v>102</v>
      </c>
      <c r="E275" s="18">
        <v>6.8000000000000005E-4</v>
      </c>
      <c r="F275" s="27" t="s">
        <v>1341</v>
      </c>
      <c r="G275" s="27" t="s">
        <v>1342</v>
      </c>
      <c r="H275" s="27">
        <v>36</v>
      </c>
      <c r="I275" s="27">
        <v>8</v>
      </c>
      <c r="J275" s="28">
        <v>4.6E-5</v>
      </c>
    </row>
    <row r="276" spans="1:10">
      <c r="A276" s="18" t="s">
        <v>1311</v>
      </c>
      <c r="B276" s="18" t="s">
        <v>1312</v>
      </c>
      <c r="C276" s="18">
        <v>1853</v>
      </c>
      <c r="D276" s="18">
        <v>102</v>
      </c>
      <c r="E276" s="18">
        <v>8.0999999999999996E-4</v>
      </c>
      <c r="F276" s="27" t="s">
        <v>1343</v>
      </c>
      <c r="G276" s="27" t="s">
        <v>1344</v>
      </c>
      <c r="H276" s="27">
        <v>13</v>
      </c>
      <c r="I276" s="27">
        <v>5</v>
      </c>
      <c r="J276" s="28">
        <v>7.3999999999999996E-5</v>
      </c>
    </row>
    <row r="277" spans="1:10">
      <c r="A277" s="18" t="s">
        <v>1313</v>
      </c>
      <c r="B277" s="18" t="s">
        <v>1314</v>
      </c>
      <c r="C277" s="18">
        <v>51</v>
      </c>
      <c r="D277" s="18">
        <v>8</v>
      </c>
      <c r="E277" s="18">
        <v>1E-3</v>
      </c>
      <c r="F277" s="27" t="s">
        <v>1345</v>
      </c>
      <c r="G277" s="27" t="s">
        <v>1346</v>
      </c>
      <c r="H277" s="27">
        <v>25</v>
      </c>
      <c r="I277" s="27">
        <v>6</v>
      </c>
      <c r="J277" s="27">
        <v>2.7E-4</v>
      </c>
    </row>
    <row r="278" spans="1:10">
      <c r="A278" s="18" t="s">
        <v>1315</v>
      </c>
      <c r="B278" s="18" t="s">
        <v>1316</v>
      </c>
      <c r="C278" s="18">
        <v>1868</v>
      </c>
      <c r="D278" s="18">
        <v>102</v>
      </c>
      <c r="E278" s="18">
        <v>1.06E-3</v>
      </c>
      <c r="F278" s="27" t="s">
        <v>262</v>
      </c>
      <c r="G278" s="27" t="s">
        <v>263</v>
      </c>
      <c r="H278" s="27">
        <v>3349</v>
      </c>
      <c r="I278" s="27">
        <v>162</v>
      </c>
      <c r="J278" s="27">
        <v>2.7999999999999998E-4</v>
      </c>
    </row>
    <row r="279" spans="1:10">
      <c r="A279" s="18" t="s">
        <v>1317</v>
      </c>
      <c r="B279" s="18" t="s">
        <v>1318</v>
      </c>
      <c r="C279" s="18">
        <v>552</v>
      </c>
      <c r="D279" s="18">
        <v>38</v>
      </c>
      <c r="E279" s="18">
        <v>1.15E-3</v>
      </c>
      <c r="F279" s="27" t="s">
        <v>410</v>
      </c>
      <c r="G279" s="27" t="s">
        <v>411</v>
      </c>
      <c r="H279" s="27">
        <v>118</v>
      </c>
      <c r="I279" s="27">
        <v>13</v>
      </c>
      <c r="J279" s="27">
        <v>5.0000000000000001E-4</v>
      </c>
    </row>
    <row r="280" spans="1:10">
      <c r="A280" s="18" t="s">
        <v>1319</v>
      </c>
      <c r="B280" s="18" t="s">
        <v>1320</v>
      </c>
      <c r="C280" s="18">
        <v>34</v>
      </c>
      <c r="D280" s="18">
        <v>6</v>
      </c>
      <c r="E280" s="18">
        <v>2.3E-3</v>
      </c>
      <c r="F280" s="27" t="s">
        <v>254</v>
      </c>
      <c r="G280" s="27" t="s">
        <v>255</v>
      </c>
      <c r="H280" s="27">
        <v>3442</v>
      </c>
      <c r="I280" s="27">
        <v>164</v>
      </c>
      <c r="J280" s="27">
        <v>5.1999999999999995E-4</v>
      </c>
    </row>
    <row r="281" spans="1:10">
      <c r="A281" s="18" t="s">
        <v>1321</v>
      </c>
      <c r="B281" s="18" t="s">
        <v>1322</v>
      </c>
      <c r="C281" s="18">
        <v>34</v>
      </c>
      <c r="D281" s="18">
        <v>6</v>
      </c>
      <c r="E281" s="18">
        <v>2.3E-3</v>
      </c>
      <c r="F281" s="27" t="s">
        <v>252</v>
      </c>
      <c r="G281" s="27" t="s">
        <v>253</v>
      </c>
      <c r="H281" s="27">
        <v>5328</v>
      </c>
      <c r="I281" s="27">
        <v>240</v>
      </c>
      <c r="J281" s="27">
        <v>5.4000000000000001E-4</v>
      </c>
    </row>
    <row r="282" spans="1:10">
      <c r="A282" s="18" t="s">
        <v>1323</v>
      </c>
      <c r="B282" s="18" t="s">
        <v>1324</v>
      </c>
      <c r="C282" s="18">
        <v>15</v>
      </c>
      <c r="D282" s="18">
        <v>4</v>
      </c>
      <c r="E282" s="18">
        <v>2.63E-3</v>
      </c>
      <c r="F282" s="27" t="s">
        <v>835</v>
      </c>
      <c r="G282" s="27" t="s">
        <v>836</v>
      </c>
      <c r="H282" s="27">
        <v>52</v>
      </c>
      <c r="I282" s="27">
        <v>8</v>
      </c>
      <c r="J282" s="27">
        <v>6.7000000000000002E-4</v>
      </c>
    </row>
    <row r="283" spans="1:10">
      <c r="A283" s="18" t="s">
        <v>330</v>
      </c>
      <c r="B283" s="18" t="s">
        <v>331</v>
      </c>
      <c r="C283" s="18">
        <v>890</v>
      </c>
      <c r="D283" s="18">
        <v>53</v>
      </c>
      <c r="E283" s="18">
        <v>3.5300000000000002E-3</v>
      </c>
      <c r="F283" s="27" t="s">
        <v>211</v>
      </c>
      <c r="G283" s="27" t="s">
        <v>212</v>
      </c>
      <c r="H283" s="27">
        <v>2990</v>
      </c>
      <c r="I283" s="27">
        <v>143</v>
      </c>
      <c r="J283" s="27">
        <v>1.1199999999999999E-3</v>
      </c>
    </row>
    <row r="284" spans="1:10">
      <c r="A284" s="18" t="s">
        <v>1325</v>
      </c>
      <c r="B284" s="18" t="s">
        <v>1326</v>
      </c>
      <c r="C284" s="18">
        <v>63</v>
      </c>
      <c r="D284" s="18">
        <v>8</v>
      </c>
      <c r="E284" s="18">
        <v>3.96E-3</v>
      </c>
      <c r="F284" s="27" t="s">
        <v>225</v>
      </c>
      <c r="G284" s="27" t="s">
        <v>226</v>
      </c>
      <c r="H284" s="27">
        <v>2967</v>
      </c>
      <c r="I284" s="27">
        <v>142</v>
      </c>
      <c r="J284" s="27">
        <v>1.14E-3</v>
      </c>
    </row>
    <row r="285" spans="1:10">
      <c r="A285" s="18" t="s">
        <v>1327</v>
      </c>
      <c r="B285" s="18" t="s">
        <v>1328</v>
      </c>
      <c r="C285" s="18">
        <v>386</v>
      </c>
      <c r="D285" s="18">
        <v>27</v>
      </c>
      <c r="E285" s="18">
        <v>4.6499999999999996E-3</v>
      </c>
      <c r="F285" s="27" t="s">
        <v>1347</v>
      </c>
      <c r="G285" s="27" t="s">
        <v>1348</v>
      </c>
      <c r="H285" s="27">
        <v>22</v>
      </c>
      <c r="I285" s="27">
        <v>5</v>
      </c>
      <c r="J285" s="27">
        <v>1.15E-3</v>
      </c>
    </row>
    <row r="286" spans="1:10">
      <c r="A286" s="18" t="s">
        <v>1329</v>
      </c>
      <c r="B286" s="18" t="s">
        <v>1330</v>
      </c>
      <c r="C286" s="18">
        <v>39</v>
      </c>
      <c r="D286" s="18">
        <v>6</v>
      </c>
      <c r="E286" s="18">
        <v>4.6899999999999997E-3</v>
      </c>
      <c r="F286" s="27" t="s">
        <v>329</v>
      </c>
      <c r="G286" s="27" t="s">
        <v>870</v>
      </c>
      <c r="H286" s="27">
        <v>324</v>
      </c>
      <c r="I286" s="27">
        <v>24</v>
      </c>
      <c r="J286" s="27">
        <v>1.2999999999999999E-3</v>
      </c>
    </row>
    <row r="287" spans="1:10">
      <c r="A287" s="18" t="s">
        <v>1331</v>
      </c>
      <c r="B287" s="18" t="s">
        <v>1332</v>
      </c>
      <c r="C287" s="18">
        <v>387</v>
      </c>
      <c r="D287" s="18">
        <v>27</v>
      </c>
      <c r="E287" s="18">
        <v>4.8199999999999996E-3</v>
      </c>
      <c r="F287" s="27" t="s">
        <v>227</v>
      </c>
      <c r="G287" s="27" t="s">
        <v>228</v>
      </c>
      <c r="H287" s="27">
        <v>3269</v>
      </c>
      <c r="I287" s="27">
        <v>154</v>
      </c>
      <c r="J287" s="27">
        <v>1.32E-3</v>
      </c>
    </row>
    <row r="288" spans="1:10">
      <c r="A288" s="18" t="s">
        <v>1333</v>
      </c>
      <c r="B288" s="18" t="s">
        <v>1334</v>
      </c>
      <c r="C288" s="18">
        <v>450</v>
      </c>
      <c r="D288" s="18">
        <v>30</v>
      </c>
      <c r="E288" s="18">
        <v>5.8399999999999997E-3</v>
      </c>
      <c r="F288" s="27" t="s">
        <v>231</v>
      </c>
      <c r="G288" s="27" t="s">
        <v>232</v>
      </c>
      <c r="H288" s="27">
        <v>3269</v>
      </c>
      <c r="I288" s="27">
        <v>154</v>
      </c>
      <c r="J288" s="27">
        <v>1.32E-3</v>
      </c>
    </row>
    <row r="289" spans="1:10">
      <c r="A289" s="18" t="s">
        <v>1335</v>
      </c>
      <c r="B289" s="18" t="s">
        <v>1336</v>
      </c>
      <c r="C289" s="18">
        <v>478</v>
      </c>
      <c r="D289" s="18">
        <v>31</v>
      </c>
      <c r="E289" s="18">
        <v>7.5500000000000003E-3</v>
      </c>
      <c r="F289" s="27" t="s">
        <v>289</v>
      </c>
      <c r="G289" s="27" t="s">
        <v>290</v>
      </c>
      <c r="H289" s="27">
        <v>3630</v>
      </c>
      <c r="I289" s="27">
        <v>167</v>
      </c>
      <c r="J289" s="27">
        <v>2.2399999999999998E-3</v>
      </c>
    </row>
    <row r="290" spans="1:10">
      <c r="A290" s="18" t="s">
        <v>1337</v>
      </c>
      <c r="B290" s="18" t="s">
        <v>1338</v>
      </c>
      <c r="C290" s="18">
        <v>11</v>
      </c>
      <c r="D290" s="18">
        <v>3</v>
      </c>
      <c r="E290" s="18">
        <v>8.77E-3</v>
      </c>
      <c r="F290" s="27" t="s">
        <v>215</v>
      </c>
      <c r="G290" s="27" t="s">
        <v>216</v>
      </c>
      <c r="H290" s="27">
        <v>2948</v>
      </c>
      <c r="I290" s="27">
        <v>139</v>
      </c>
      <c r="J290" s="27">
        <v>2.31E-3</v>
      </c>
    </row>
    <row r="291" spans="1:10">
      <c r="A291" s="18" t="s">
        <v>710</v>
      </c>
      <c r="B291" s="18" t="s">
        <v>711</v>
      </c>
      <c r="C291" s="18">
        <v>21</v>
      </c>
      <c r="D291" s="18">
        <v>4</v>
      </c>
      <c r="E291" s="18">
        <v>9.4900000000000002E-3</v>
      </c>
      <c r="F291" s="27" t="s">
        <v>1349</v>
      </c>
      <c r="G291" s="27" t="s">
        <v>1350</v>
      </c>
      <c r="H291" s="27">
        <v>37</v>
      </c>
      <c r="I291" s="27">
        <v>6</v>
      </c>
      <c r="J291" s="27">
        <v>2.3900000000000002E-3</v>
      </c>
    </row>
    <row r="292" spans="1:10">
      <c r="A292" s="18"/>
      <c r="B292" s="18"/>
      <c r="C292" s="18"/>
      <c r="D292" s="18"/>
      <c r="E292" s="18"/>
      <c r="F292" s="27" t="s">
        <v>221</v>
      </c>
      <c r="G292" s="27" t="s">
        <v>222</v>
      </c>
      <c r="H292" s="27">
        <v>2935</v>
      </c>
      <c r="I292" s="27">
        <v>138</v>
      </c>
      <c r="J292" s="27">
        <v>2.6700000000000001E-3</v>
      </c>
    </row>
    <row r="293" spans="1:10">
      <c r="A293" s="18"/>
      <c r="B293" s="18"/>
      <c r="C293" s="18"/>
      <c r="D293" s="18"/>
      <c r="E293" s="18"/>
      <c r="F293" s="27" t="s">
        <v>1351</v>
      </c>
      <c r="G293" s="27" t="s">
        <v>1352</v>
      </c>
      <c r="H293" s="27">
        <v>18</v>
      </c>
      <c r="I293" s="27">
        <v>4</v>
      </c>
      <c r="J293" s="27">
        <v>3.9899999999999996E-3</v>
      </c>
    </row>
    <row r="294" spans="1:10">
      <c r="A294" s="18"/>
      <c r="B294" s="18"/>
      <c r="C294" s="18"/>
      <c r="D294" s="18"/>
      <c r="E294" s="18"/>
      <c r="F294" s="27" t="s">
        <v>200</v>
      </c>
      <c r="G294" s="27" t="s">
        <v>869</v>
      </c>
      <c r="H294" s="27">
        <v>2827</v>
      </c>
      <c r="I294" s="27">
        <v>132</v>
      </c>
      <c r="J294" s="27">
        <v>4.28E-3</v>
      </c>
    </row>
    <row r="295" spans="1:10">
      <c r="A295" s="18"/>
      <c r="B295" s="18"/>
      <c r="C295" s="18"/>
      <c r="D295" s="18"/>
      <c r="E295" s="18"/>
      <c r="F295" s="27" t="s">
        <v>1353</v>
      </c>
      <c r="G295" s="27" t="s">
        <v>1354</v>
      </c>
      <c r="H295" s="27">
        <v>19</v>
      </c>
      <c r="I295" s="27">
        <v>4</v>
      </c>
      <c r="J295" s="27">
        <v>4.9100000000000003E-3</v>
      </c>
    </row>
    <row r="296" spans="1:10">
      <c r="A296" s="18"/>
      <c r="B296" s="18"/>
      <c r="C296" s="18"/>
      <c r="D296" s="18"/>
      <c r="E296" s="18"/>
      <c r="F296" s="27" t="s">
        <v>244</v>
      </c>
      <c r="G296" s="27" t="s">
        <v>245</v>
      </c>
      <c r="H296" s="27">
        <v>267</v>
      </c>
      <c r="I296" s="27">
        <v>19</v>
      </c>
      <c r="J296" s="27">
        <v>6.0899999999999999E-3</v>
      </c>
    </row>
    <row r="297" spans="1:10">
      <c r="A297" s="18"/>
      <c r="B297" s="18"/>
      <c r="C297" s="18"/>
      <c r="D297" s="18"/>
      <c r="E297" s="18"/>
      <c r="F297" s="27" t="s">
        <v>1355</v>
      </c>
      <c r="G297" s="27" t="s">
        <v>1356</v>
      </c>
      <c r="H297" s="27">
        <v>45</v>
      </c>
      <c r="I297" s="27">
        <v>6</v>
      </c>
      <c r="J297" s="27">
        <v>6.4900000000000001E-3</v>
      </c>
    </row>
    <row r="298" spans="1:10">
      <c r="A298" s="18"/>
      <c r="B298" s="18"/>
      <c r="C298" s="18"/>
      <c r="D298" s="18"/>
      <c r="E298" s="18"/>
      <c r="F298" s="27" t="s">
        <v>238</v>
      </c>
      <c r="G298" s="27" t="s">
        <v>868</v>
      </c>
      <c r="H298" s="27">
        <v>684</v>
      </c>
      <c r="I298" s="27">
        <v>39</v>
      </c>
      <c r="J298" s="27">
        <v>6.7099999999999998E-3</v>
      </c>
    </row>
    <row r="299" spans="1:10">
      <c r="A299" s="18"/>
      <c r="B299" s="18"/>
      <c r="C299" s="18"/>
      <c r="D299" s="18"/>
      <c r="E299" s="18"/>
      <c r="F299" s="27" t="s">
        <v>851</v>
      </c>
      <c r="G299" s="27" t="s">
        <v>852</v>
      </c>
      <c r="H299" s="27">
        <v>11</v>
      </c>
      <c r="I299" s="27">
        <v>3</v>
      </c>
      <c r="J299" s="27">
        <v>6.9800000000000001E-3</v>
      </c>
    </row>
    <row r="300" spans="1:10">
      <c r="A300" s="18"/>
      <c r="B300" s="18"/>
      <c r="C300" s="18"/>
      <c r="D300" s="18"/>
      <c r="E300" s="18"/>
      <c r="F300" s="27" t="s">
        <v>1357</v>
      </c>
      <c r="G300" s="27" t="s">
        <v>1338</v>
      </c>
      <c r="H300" s="27">
        <v>11</v>
      </c>
      <c r="I300" s="27">
        <v>3</v>
      </c>
      <c r="J300" s="27">
        <v>6.9800000000000001E-3</v>
      </c>
    </row>
    <row r="301" spans="1:10">
      <c r="A301" s="18"/>
      <c r="B301" s="18"/>
      <c r="C301" s="18"/>
      <c r="D301" s="18"/>
      <c r="E301" s="18"/>
      <c r="F301" s="27" t="s">
        <v>1358</v>
      </c>
      <c r="G301" s="27" t="s">
        <v>1359</v>
      </c>
      <c r="H301" s="27">
        <v>11</v>
      </c>
      <c r="I301" s="27">
        <v>3</v>
      </c>
      <c r="J301" s="27">
        <v>6.9800000000000001E-3</v>
      </c>
    </row>
    <row r="302" spans="1:10">
      <c r="A302" s="18"/>
      <c r="B302" s="18"/>
      <c r="C302" s="18"/>
      <c r="D302" s="18"/>
      <c r="E302" s="18"/>
      <c r="F302" s="27" t="s">
        <v>894</v>
      </c>
      <c r="G302" s="27" t="s">
        <v>895</v>
      </c>
      <c r="H302" s="27">
        <v>33</v>
      </c>
      <c r="I302" s="27">
        <v>5</v>
      </c>
      <c r="J302" s="27">
        <v>7.3699999999999998E-3</v>
      </c>
    </row>
    <row r="303" spans="1:10">
      <c r="A303" s="18"/>
      <c r="B303" s="18"/>
      <c r="C303" s="18"/>
      <c r="D303" s="18"/>
      <c r="E303" s="18"/>
      <c r="F303" s="27" t="s">
        <v>896</v>
      </c>
      <c r="G303" s="27" t="s">
        <v>897</v>
      </c>
      <c r="H303" s="27">
        <v>33</v>
      </c>
      <c r="I303" s="27">
        <v>5</v>
      </c>
      <c r="J303" s="27">
        <v>7.3699999999999998E-3</v>
      </c>
    </row>
    <row r="304" spans="1:10">
      <c r="A304" s="18"/>
      <c r="B304" s="18"/>
      <c r="C304" s="18"/>
      <c r="D304" s="18"/>
      <c r="E304" s="18"/>
      <c r="F304" s="27" t="s">
        <v>1360</v>
      </c>
      <c r="G304" s="27" t="s">
        <v>1361</v>
      </c>
      <c r="H304" s="27">
        <v>179</v>
      </c>
      <c r="I304" s="27">
        <v>14</v>
      </c>
      <c r="J304" s="27">
        <v>7.8799999999999999E-3</v>
      </c>
    </row>
    <row r="305" spans="1:10">
      <c r="A305" s="18"/>
      <c r="B305" s="18"/>
      <c r="C305" s="18"/>
      <c r="D305" s="18"/>
      <c r="E305" s="18"/>
      <c r="F305" s="27" t="s">
        <v>1362</v>
      </c>
      <c r="G305" s="27" t="s">
        <v>1363</v>
      </c>
      <c r="H305" s="27">
        <v>22</v>
      </c>
      <c r="I305" s="27">
        <v>4</v>
      </c>
      <c r="J305" s="27">
        <v>8.4700000000000001E-3</v>
      </c>
    </row>
    <row r="306" spans="1:10">
      <c r="A306" s="18"/>
      <c r="B306" s="18"/>
      <c r="C306" s="18"/>
      <c r="D306" s="18"/>
      <c r="E306" s="18"/>
      <c r="F306" s="27" t="s">
        <v>1364</v>
      </c>
      <c r="G306" s="27" t="s">
        <v>836</v>
      </c>
      <c r="H306" s="27">
        <v>12</v>
      </c>
      <c r="I306" s="27">
        <v>3</v>
      </c>
      <c r="J306" s="27">
        <v>9.0500000000000008E-3</v>
      </c>
    </row>
    <row r="307" spans="1:10" ht="17" thickBot="1">
      <c r="A307" s="18"/>
      <c r="B307" s="18"/>
      <c r="C307" s="18"/>
      <c r="D307" s="18"/>
      <c r="E307" s="18"/>
      <c r="F307" s="27" t="s">
        <v>287</v>
      </c>
      <c r="G307" s="27" t="s">
        <v>288</v>
      </c>
      <c r="H307" s="27">
        <v>278</v>
      </c>
      <c r="I307" s="27">
        <v>19</v>
      </c>
      <c r="J307" s="27">
        <v>9.2200000000000008E-3</v>
      </c>
    </row>
    <row r="308" spans="1:10" ht="19">
      <c r="A308" s="85" t="s">
        <v>1365</v>
      </c>
      <c r="B308" s="85"/>
      <c r="C308" s="85"/>
      <c r="D308" s="85"/>
      <c r="E308" s="85"/>
      <c r="F308" s="85"/>
      <c r="G308" s="85"/>
      <c r="H308" s="85"/>
      <c r="I308" s="85"/>
      <c r="J308" s="85"/>
    </row>
    <row r="309" spans="1:10">
      <c r="A309" s="18" t="s">
        <v>361</v>
      </c>
      <c r="B309" s="18" t="s">
        <v>362</v>
      </c>
      <c r="C309" s="18">
        <v>110</v>
      </c>
      <c r="D309" s="18">
        <v>12</v>
      </c>
      <c r="E309" s="67">
        <v>4.0999999999999997E-6</v>
      </c>
      <c r="F309" s="27" t="s">
        <v>188</v>
      </c>
      <c r="G309" s="27" t="s">
        <v>189</v>
      </c>
      <c r="H309" s="27">
        <v>1704</v>
      </c>
      <c r="I309" s="27">
        <v>63</v>
      </c>
      <c r="J309" s="28">
        <v>3.4000000000000001E-6</v>
      </c>
    </row>
    <row r="310" spans="1:10">
      <c r="A310" s="18" t="s">
        <v>363</v>
      </c>
      <c r="B310" s="18" t="s">
        <v>563</v>
      </c>
      <c r="C310" s="18">
        <v>1953</v>
      </c>
      <c r="D310" s="18">
        <v>69</v>
      </c>
      <c r="E310" s="67">
        <v>1.2999999999999999E-5</v>
      </c>
      <c r="F310" s="27" t="s">
        <v>286</v>
      </c>
      <c r="G310" s="27" t="s">
        <v>876</v>
      </c>
      <c r="H310" s="27">
        <v>486</v>
      </c>
      <c r="I310" s="27">
        <v>24</v>
      </c>
      <c r="J310" s="28">
        <v>7.6000000000000004E-5</v>
      </c>
    </row>
    <row r="311" spans="1:10">
      <c r="A311" s="18" t="s">
        <v>954</v>
      </c>
      <c r="B311" s="18" t="s">
        <v>955</v>
      </c>
      <c r="C311" s="18">
        <v>1953</v>
      </c>
      <c r="D311" s="18">
        <v>69</v>
      </c>
      <c r="E311" s="67">
        <v>1.2999999999999999E-5</v>
      </c>
      <c r="F311" s="27" t="s">
        <v>1426</v>
      </c>
      <c r="G311" s="27" t="s">
        <v>1427</v>
      </c>
      <c r="H311" s="27">
        <v>112</v>
      </c>
      <c r="I311" s="27">
        <v>10</v>
      </c>
      <c r="J311" s="27">
        <v>1.1E-4</v>
      </c>
    </row>
    <row r="312" spans="1:10">
      <c r="A312" s="18" t="s">
        <v>956</v>
      </c>
      <c r="B312" s="18" t="s">
        <v>957</v>
      </c>
      <c r="C312" s="18">
        <v>1953</v>
      </c>
      <c r="D312" s="18">
        <v>69</v>
      </c>
      <c r="E312" s="67">
        <v>1.2999999999999999E-5</v>
      </c>
      <c r="F312" s="27" t="s">
        <v>273</v>
      </c>
      <c r="G312" s="27" t="s">
        <v>873</v>
      </c>
      <c r="H312" s="27">
        <v>511</v>
      </c>
      <c r="I312" s="27">
        <v>24</v>
      </c>
      <c r="J312" s="27">
        <v>1.6000000000000001E-4</v>
      </c>
    </row>
    <row r="313" spans="1:10">
      <c r="A313" s="18" t="s">
        <v>958</v>
      </c>
      <c r="B313" s="18" t="s">
        <v>959</v>
      </c>
      <c r="C313" s="18">
        <v>1996</v>
      </c>
      <c r="D313" s="18">
        <v>70</v>
      </c>
      <c r="E313" s="67">
        <v>1.4E-5</v>
      </c>
      <c r="F313" s="27" t="s">
        <v>1144</v>
      </c>
      <c r="G313" s="27" t="s">
        <v>1145</v>
      </c>
      <c r="H313" s="27">
        <v>299</v>
      </c>
      <c r="I313" s="27">
        <v>17</v>
      </c>
      <c r="J313" s="27">
        <v>1.7000000000000001E-4</v>
      </c>
    </row>
    <row r="314" spans="1:10">
      <c r="A314" s="18" t="s">
        <v>960</v>
      </c>
      <c r="B314" s="18" t="s">
        <v>961</v>
      </c>
      <c r="C314" s="18">
        <v>1996</v>
      </c>
      <c r="D314" s="18">
        <v>70</v>
      </c>
      <c r="E314" s="67">
        <v>1.4E-5</v>
      </c>
      <c r="F314" s="27" t="s">
        <v>1428</v>
      </c>
      <c r="G314" s="27" t="s">
        <v>1429</v>
      </c>
      <c r="H314" s="27">
        <v>18</v>
      </c>
      <c r="I314" s="27">
        <v>4</v>
      </c>
      <c r="J314" s="27">
        <v>4.2999999999999999E-4</v>
      </c>
    </row>
    <row r="315" spans="1:10">
      <c r="A315" s="18" t="s">
        <v>950</v>
      </c>
      <c r="B315" s="18" t="s">
        <v>951</v>
      </c>
      <c r="C315" s="18">
        <v>1961</v>
      </c>
      <c r="D315" s="18">
        <v>69</v>
      </c>
      <c r="E315" s="67">
        <v>1.4E-5</v>
      </c>
      <c r="F315" s="27" t="s">
        <v>347</v>
      </c>
      <c r="G315" s="27" t="s">
        <v>348</v>
      </c>
      <c r="H315" s="27">
        <v>143</v>
      </c>
      <c r="I315" s="27">
        <v>10</v>
      </c>
      <c r="J315" s="27">
        <v>7.6999999999999996E-4</v>
      </c>
    </row>
    <row r="316" spans="1:10">
      <c r="A316" s="18" t="s">
        <v>952</v>
      </c>
      <c r="B316" s="18" t="s">
        <v>953</v>
      </c>
      <c r="C316" s="18">
        <v>1966</v>
      </c>
      <c r="D316" s="18">
        <v>69</v>
      </c>
      <c r="E316" s="67">
        <v>1.5999999999999999E-5</v>
      </c>
      <c r="F316" s="27" t="s">
        <v>356</v>
      </c>
      <c r="G316" s="27" t="s">
        <v>357</v>
      </c>
      <c r="H316" s="27">
        <v>174</v>
      </c>
      <c r="I316" s="27">
        <v>11</v>
      </c>
      <c r="J316" s="27">
        <v>9.7999999999999997E-4</v>
      </c>
    </row>
    <row r="317" spans="1:10">
      <c r="A317" s="18" t="s">
        <v>970</v>
      </c>
      <c r="B317" s="18" t="s">
        <v>971</v>
      </c>
      <c r="C317" s="18">
        <v>2565</v>
      </c>
      <c r="D317" s="18">
        <v>84</v>
      </c>
      <c r="E317" s="67">
        <v>1.9000000000000001E-5</v>
      </c>
      <c r="F317" s="27" t="s">
        <v>353</v>
      </c>
      <c r="G317" s="27" t="s">
        <v>871</v>
      </c>
      <c r="H317" s="27">
        <v>149</v>
      </c>
      <c r="I317" s="27">
        <v>10</v>
      </c>
      <c r="J317" s="27">
        <v>1.0499999999999999E-3</v>
      </c>
    </row>
    <row r="318" spans="1:10">
      <c r="A318" s="18" t="s">
        <v>962</v>
      </c>
      <c r="B318" s="18" t="s">
        <v>963</v>
      </c>
      <c r="C318" s="18">
        <v>1990</v>
      </c>
      <c r="D318" s="18">
        <v>69</v>
      </c>
      <c r="E318" s="67">
        <v>2.4000000000000001E-5</v>
      </c>
      <c r="F318" s="27" t="s">
        <v>1430</v>
      </c>
      <c r="G318" s="27" t="s">
        <v>1431</v>
      </c>
      <c r="H318" s="27">
        <v>23</v>
      </c>
      <c r="I318" s="27">
        <v>4</v>
      </c>
      <c r="J318" s="27">
        <v>1.15E-3</v>
      </c>
    </row>
    <row r="319" spans="1:10">
      <c r="A319" s="18" t="s">
        <v>964</v>
      </c>
      <c r="B319" s="18" t="s">
        <v>965</v>
      </c>
      <c r="C319" s="18">
        <v>1990</v>
      </c>
      <c r="D319" s="18">
        <v>69</v>
      </c>
      <c r="E319" s="67">
        <v>2.4000000000000001E-5</v>
      </c>
      <c r="F319" s="27" t="s">
        <v>1432</v>
      </c>
      <c r="G319" s="27" t="s">
        <v>1433</v>
      </c>
      <c r="H319" s="27">
        <v>23</v>
      </c>
      <c r="I319" s="27">
        <v>4</v>
      </c>
      <c r="J319" s="27">
        <v>1.15E-3</v>
      </c>
    </row>
    <row r="320" spans="1:10">
      <c r="A320" s="18" t="s">
        <v>976</v>
      </c>
      <c r="B320" s="18" t="s">
        <v>977</v>
      </c>
      <c r="C320" s="18">
        <v>2121</v>
      </c>
      <c r="D320" s="18">
        <v>72</v>
      </c>
      <c r="E320" s="67">
        <v>3.0000000000000001E-5</v>
      </c>
      <c r="F320" s="27" t="s">
        <v>1434</v>
      </c>
      <c r="G320" s="27" t="s">
        <v>1435</v>
      </c>
      <c r="H320" s="27">
        <v>23</v>
      </c>
      <c r="I320" s="27">
        <v>4</v>
      </c>
      <c r="J320" s="27">
        <v>1.15E-3</v>
      </c>
    </row>
    <row r="321" spans="1:10">
      <c r="A321" s="18" t="s">
        <v>978</v>
      </c>
      <c r="B321" s="18" t="s">
        <v>979</v>
      </c>
      <c r="C321" s="18">
        <v>2064</v>
      </c>
      <c r="D321" s="18">
        <v>70</v>
      </c>
      <c r="E321" s="67">
        <v>4.1999999999999998E-5</v>
      </c>
      <c r="F321" s="27" t="s">
        <v>1436</v>
      </c>
      <c r="G321" s="27" t="s">
        <v>1437</v>
      </c>
      <c r="H321" s="27">
        <v>24</v>
      </c>
      <c r="I321" s="27">
        <v>4</v>
      </c>
      <c r="J321" s="27">
        <v>1.3500000000000001E-3</v>
      </c>
    </row>
    <row r="322" spans="1:10">
      <c r="A322" s="18" t="s">
        <v>665</v>
      </c>
      <c r="B322" s="18" t="s">
        <v>666</v>
      </c>
      <c r="C322" s="18">
        <v>2123</v>
      </c>
      <c r="D322" s="18">
        <v>71</v>
      </c>
      <c r="E322" s="67">
        <v>5.7000000000000003E-5</v>
      </c>
      <c r="F322" s="27" t="s">
        <v>1207</v>
      </c>
      <c r="G322" s="27" t="s">
        <v>1208</v>
      </c>
      <c r="H322" s="27">
        <v>436</v>
      </c>
      <c r="I322" s="27">
        <v>19</v>
      </c>
      <c r="J322" s="27">
        <v>1.8400000000000001E-3</v>
      </c>
    </row>
    <row r="323" spans="1:10">
      <c r="A323" s="18" t="s">
        <v>667</v>
      </c>
      <c r="B323" s="18" t="s">
        <v>668</v>
      </c>
      <c r="C323" s="18">
        <v>2123</v>
      </c>
      <c r="D323" s="18">
        <v>71</v>
      </c>
      <c r="E323" s="67">
        <v>5.7000000000000003E-5</v>
      </c>
      <c r="F323" s="27" t="s">
        <v>1209</v>
      </c>
      <c r="G323" s="27" t="s">
        <v>1210</v>
      </c>
      <c r="H323" s="27">
        <v>436</v>
      </c>
      <c r="I323" s="27">
        <v>19</v>
      </c>
      <c r="J323" s="27">
        <v>1.8400000000000001E-3</v>
      </c>
    </row>
    <row r="324" spans="1:10">
      <c r="A324" s="18" t="s">
        <v>669</v>
      </c>
      <c r="B324" s="18" t="s">
        <v>670</v>
      </c>
      <c r="C324" s="18">
        <v>2125</v>
      </c>
      <c r="D324" s="18">
        <v>71</v>
      </c>
      <c r="E324" s="67">
        <v>5.8999999999999998E-5</v>
      </c>
      <c r="F324" s="27" t="s">
        <v>863</v>
      </c>
      <c r="G324" s="27" t="s">
        <v>864</v>
      </c>
      <c r="H324" s="27">
        <v>13</v>
      </c>
      <c r="I324" s="27">
        <v>3</v>
      </c>
      <c r="J324" s="27">
        <v>2.1199999999999999E-3</v>
      </c>
    </row>
    <row r="325" spans="1:10">
      <c r="A325" s="18" t="s">
        <v>988</v>
      </c>
      <c r="B325" s="18" t="s">
        <v>989</v>
      </c>
      <c r="C325" s="18">
        <v>2208</v>
      </c>
      <c r="D325" s="18">
        <v>73</v>
      </c>
      <c r="E325" s="67">
        <v>6.3E-5</v>
      </c>
      <c r="F325" s="27" t="s">
        <v>1438</v>
      </c>
      <c r="G325" s="27" t="s">
        <v>1439</v>
      </c>
      <c r="H325" s="27">
        <v>14</v>
      </c>
      <c r="I325" s="27">
        <v>3</v>
      </c>
      <c r="J325" s="27">
        <v>2.66E-3</v>
      </c>
    </row>
    <row r="326" spans="1:10">
      <c r="A326" s="18" t="s">
        <v>972</v>
      </c>
      <c r="B326" s="18" t="s">
        <v>973</v>
      </c>
      <c r="C326" s="18">
        <v>2098</v>
      </c>
      <c r="D326" s="18">
        <v>70</v>
      </c>
      <c r="E326" s="67">
        <v>7.1000000000000005E-5</v>
      </c>
      <c r="F326" s="27" t="s">
        <v>1440</v>
      </c>
      <c r="G326" s="27" t="s">
        <v>1441</v>
      </c>
      <c r="H326" s="27">
        <v>14</v>
      </c>
      <c r="I326" s="27">
        <v>3</v>
      </c>
      <c r="J326" s="27">
        <v>2.66E-3</v>
      </c>
    </row>
    <row r="327" spans="1:10">
      <c r="A327" s="18" t="s">
        <v>974</v>
      </c>
      <c r="B327" s="18" t="s">
        <v>975</v>
      </c>
      <c r="C327" s="18">
        <v>2089</v>
      </c>
      <c r="D327" s="18">
        <v>69</v>
      </c>
      <c r="E327" s="18">
        <v>1.1E-4</v>
      </c>
      <c r="F327" s="27" t="s">
        <v>874</v>
      </c>
      <c r="G327" s="27" t="s">
        <v>875</v>
      </c>
      <c r="H327" s="27">
        <v>16</v>
      </c>
      <c r="I327" s="27">
        <v>3</v>
      </c>
      <c r="J327" s="27">
        <v>3.9699999999999996E-3</v>
      </c>
    </row>
    <row r="328" spans="1:10">
      <c r="A328" s="18" t="s">
        <v>980</v>
      </c>
      <c r="B328" s="18" t="s">
        <v>981</v>
      </c>
      <c r="C328" s="18">
        <v>2766</v>
      </c>
      <c r="D328" s="18">
        <v>85</v>
      </c>
      <c r="E328" s="18">
        <v>1.8000000000000001E-4</v>
      </c>
      <c r="F328" s="27" t="s">
        <v>1302</v>
      </c>
      <c r="G328" s="27" t="s">
        <v>1303</v>
      </c>
      <c r="H328" s="27">
        <v>33</v>
      </c>
      <c r="I328" s="27">
        <v>4</v>
      </c>
      <c r="J328" s="27">
        <v>4.5100000000000001E-3</v>
      </c>
    </row>
    <row r="329" spans="1:10">
      <c r="A329" s="18" t="s">
        <v>984</v>
      </c>
      <c r="B329" s="18" t="s">
        <v>985</v>
      </c>
      <c r="C329" s="18">
        <v>2297</v>
      </c>
      <c r="D329" s="18">
        <v>73</v>
      </c>
      <c r="E329" s="18">
        <v>2.3000000000000001E-4</v>
      </c>
      <c r="F329" s="27" t="s">
        <v>1442</v>
      </c>
      <c r="G329" s="27" t="s">
        <v>1443</v>
      </c>
      <c r="H329" s="27">
        <v>77</v>
      </c>
      <c r="I329" s="27">
        <v>6</v>
      </c>
      <c r="J329" s="27">
        <v>5.0699999999999999E-3</v>
      </c>
    </row>
    <row r="330" spans="1:10">
      <c r="A330" s="18" t="s">
        <v>1366</v>
      </c>
      <c r="B330" s="18" t="s">
        <v>1367</v>
      </c>
      <c r="C330" s="18">
        <v>15</v>
      </c>
      <c r="D330" s="18">
        <v>4</v>
      </c>
      <c r="E330" s="18">
        <v>2.4000000000000001E-4</v>
      </c>
      <c r="F330" s="27" t="s">
        <v>1444</v>
      </c>
      <c r="G330" s="27" t="s">
        <v>1445</v>
      </c>
      <c r="H330" s="27">
        <v>158</v>
      </c>
      <c r="I330" s="27">
        <v>9</v>
      </c>
      <c r="J330" s="27">
        <v>5.5100000000000001E-3</v>
      </c>
    </row>
    <row r="331" spans="1:10">
      <c r="A331" s="18" t="s">
        <v>986</v>
      </c>
      <c r="B331" s="18" t="s">
        <v>987</v>
      </c>
      <c r="C331" s="18">
        <v>2187</v>
      </c>
      <c r="D331" s="18">
        <v>70</v>
      </c>
      <c r="E331" s="18">
        <v>2.5999999999999998E-4</v>
      </c>
      <c r="F331" s="27" t="s">
        <v>1446</v>
      </c>
      <c r="G331" s="27" t="s">
        <v>1447</v>
      </c>
      <c r="H331" s="27">
        <v>19</v>
      </c>
      <c r="I331" s="27">
        <v>3</v>
      </c>
      <c r="J331" s="27">
        <v>6.5599999999999999E-3</v>
      </c>
    </row>
    <row r="332" spans="1:10">
      <c r="A332" s="18" t="s">
        <v>982</v>
      </c>
      <c r="B332" s="18" t="s">
        <v>983</v>
      </c>
      <c r="C332" s="18">
        <v>2417</v>
      </c>
      <c r="D332" s="18">
        <v>75</v>
      </c>
      <c r="E332" s="18">
        <v>3.8000000000000002E-4</v>
      </c>
      <c r="F332" s="27" t="s">
        <v>1112</v>
      </c>
      <c r="G332" s="27" t="s">
        <v>1113</v>
      </c>
      <c r="H332" s="27">
        <v>1579</v>
      </c>
      <c r="I332" s="27">
        <v>47</v>
      </c>
      <c r="J332" s="27">
        <v>6.6400000000000001E-3</v>
      </c>
    </row>
    <row r="333" spans="1:10">
      <c r="A333" s="18" t="s">
        <v>336</v>
      </c>
      <c r="B333" s="18" t="s">
        <v>765</v>
      </c>
      <c r="C333" s="18">
        <v>84</v>
      </c>
      <c r="D333" s="18">
        <v>8</v>
      </c>
      <c r="E333" s="18">
        <v>4.4000000000000002E-4</v>
      </c>
      <c r="F333" s="27" t="s">
        <v>1114</v>
      </c>
      <c r="G333" s="27" t="s">
        <v>1115</v>
      </c>
      <c r="H333" s="27">
        <v>2130</v>
      </c>
      <c r="I333" s="27">
        <v>60</v>
      </c>
      <c r="J333" s="27">
        <v>7.2199999999999999E-3</v>
      </c>
    </row>
    <row r="334" spans="1:10">
      <c r="A334" s="18" t="s">
        <v>1368</v>
      </c>
      <c r="B334" s="18" t="s">
        <v>1369</v>
      </c>
      <c r="C334" s="18">
        <v>18</v>
      </c>
      <c r="D334" s="18">
        <v>4</v>
      </c>
      <c r="E334" s="18">
        <v>5.0000000000000001E-4</v>
      </c>
      <c r="F334" s="27" t="s">
        <v>271</v>
      </c>
      <c r="G334" s="27" t="s">
        <v>564</v>
      </c>
      <c r="H334" s="27">
        <v>1145</v>
      </c>
      <c r="I334" s="27">
        <v>36</v>
      </c>
      <c r="J334" s="27">
        <v>7.6E-3</v>
      </c>
    </row>
    <row r="335" spans="1:10">
      <c r="A335" s="18" t="s">
        <v>1370</v>
      </c>
      <c r="B335" s="18" t="s">
        <v>1371</v>
      </c>
      <c r="C335" s="18">
        <v>18</v>
      </c>
      <c r="D335" s="18">
        <v>4</v>
      </c>
      <c r="E335" s="18">
        <v>5.0000000000000001E-4</v>
      </c>
      <c r="F335" s="27" t="s">
        <v>1448</v>
      </c>
      <c r="G335" s="27" t="s">
        <v>1449</v>
      </c>
      <c r="H335" s="27">
        <v>139</v>
      </c>
      <c r="I335" s="27">
        <v>8</v>
      </c>
      <c r="J335" s="27">
        <v>8.1600000000000006E-3</v>
      </c>
    </row>
    <row r="336" spans="1:10">
      <c r="A336" s="18" t="s">
        <v>1372</v>
      </c>
      <c r="B336" s="18" t="s">
        <v>1373</v>
      </c>
      <c r="C336" s="18">
        <v>18</v>
      </c>
      <c r="D336" s="18">
        <v>4</v>
      </c>
      <c r="E336" s="18">
        <v>5.0000000000000001E-4</v>
      </c>
      <c r="F336" s="27" t="s">
        <v>1450</v>
      </c>
      <c r="G336" s="27" t="s">
        <v>1451</v>
      </c>
      <c r="H336" s="27">
        <v>21</v>
      </c>
      <c r="I336" s="27">
        <v>3</v>
      </c>
      <c r="J336" s="27">
        <v>8.7399999999999995E-3</v>
      </c>
    </row>
    <row r="337" spans="1:10">
      <c r="A337" s="18" t="s">
        <v>1374</v>
      </c>
      <c r="B337" s="18" t="s">
        <v>1375</v>
      </c>
      <c r="C337" s="18">
        <v>18</v>
      </c>
      <c r="D337" s="18">
        <v>4</v>
      </c>
      <c r="E337" s="18">
        <v>5.0000000000000001E-4</v>
      </c>
      <c r="F337" s="27" t="s">
        <v>1452</v>
      </c>
      <c r="G337" s="27" t="s">
        <v>1453</v>
      </c>
      <c r="H337" s="27">
        <v>21</v>
      </c>
      <c r="I337" s="27">
        <v>3</v>
      </c>
      <c r="J337" s="27">
        <v>8.7399999999999995E-3</v>
      </c>
    </row>
    <row r="338" spans="1:10">
      <c r="A338" s="18" t="s">
        <v>1376</v>
      </c>
      <c r="B338" s="18" t="s">
        <v>1377</v>
      </c>
      <c r="C338" s="18">
        <v>18</v>
      </c>
      <c r="D338" s="18">
        <v>4</v>
      </c>
      <c r="E338" s="18">
        <v>5.0000000000000001E-4</v>
      </c>
      <c r="F338" s="27" t="s">
        <v>1454</v>
      </c>
      <c r="G338" s="27" t="s">
        <v>1455</v>
      </c>
      <c r="H338" s="27">
        <v>21</v>
      </c>
      <c r="I338" s="27">
        <v>3</v>
      </c>
      <c r="J338" s="27">
        <v>8.7399999999999995E-3</v>
      </c>
    </row>
    <row r="339" spans="1:10">
      <c r="A339" s="18" t="s">
        <v>1378</v>
      </c>
      <c r="B339" s="18" t="s">
        <v>1379</v>
      </c>
      <c r="C339" s="18">
        <v>18</v>
      </c>
      <c r="D339" s="18">
        <v>4</v>
      </c>
      <c r="E339" s="18">
        <v>5.0000000000000001E-4</v>
      </c>
      <c r="F339" s="27" t="s">
        <v>1456</v>
      </c>
      <c r="G339" s="27" t="s">
        <v>1457</v>
      </c>
      <c r="H339" s="27">
        <v>63</v>
      </c>
      <c r="I339" s="27">
        <v>5</v>
      </c>
      <c r="J339" s="27">
        <v>9.5300000000000003E-3</v>
      </c>
    </row>
    <row r="340" spans="1:10">
      <c r="A340" s="18" t="s">
        <v>1380</v>
      </c>
      <c r="B340" s="18" t="s">
        <v>1381</v>
      </c>
      <c r="C340" s="18">
        <v>18</v>
      </c>
      <c r="D340" s="18">
        <v>4</v>
      </c>
      <c r="E340" s="18">
        <v>5.0000000000000001E-4</v>
      </c>
      <c r="F340" s="27" t="s">
        <v>1458</v>
      </c>
      <c r="G340" s="27" t="s">
        <v>1459</v>
      </c>
      <c r="H340" s="27">
        <v>63</v>
      </c>
      <c r="I340" s="27">
        <v>5</v>
      </c>
      <c r="J340" s="27">
        <v>9.5300000000000003E-3</v>
      </c>
    </row>
    <row r="341" spans="1:10">
      <c r="A341" s="18" t="s">
        <v>1382</v>
      </c>
      <c r="B341" s="18" t="s">
        <v>1383</v>
      </c>
      <c r="C341" s="18">
        <v>18</v>
      </c>
      <c r="D341" s="18">
        <v>4</v>
      </c>
      <c r="E341" s="18">
        <v>5.0000000000000001E-4</v>
      </c>
      <c r="F341" s="27"/>
      <c r="G341" s="27"/>
      <c r="H341" s="27"/>
      <c r="I341" s="27"/>
      <c r="J341" s="27"/>
    </row>
    <row r="342" spans="1:10">
      <c r="A342" s="18" t="s">
        <v>1384</v>
      </c>
      <c r="B342" s="18" t="s">
        <v>1385</v>
      </c>
      <c r="C342" s="18">
        <v>18</v>
      </c>
      <c r="D342" s="18">
        <v>4</v>
      </c>
      <c r="E342" s="18">
        <v>5.0000000000000001E-4</v>
      </c>
      <c r="F342" s="27"/>
      <c r="G342" s="27"/>
      <c r="H342" s="27"/>
      <c r="I342" s="27"/>
      <c r="J342" s="27"/>
    </row>
    <row r="343" spans="1:10">
      <c r="A343" s="18" t="s">
        <v>1386</v>
      </c>
      <c r="B343" s="18" t="s">
        <v>1387</v>
      </c>
      <c r="C343" s="18">
        <v>18</v>
      </c>
      <c r="D343" s="18">
        <v>4</v>
      </c>
      <c r="E343" s="18">
        <v>5.0000000000000001E-4</v>
      </c>
      <c r="F343" s="27"/>
      <c r="G343" s="27"/>
      <c r="H343" s="27"/>
      <c r="I343" s="27"/>
      <c r="J343" s="27"/>
    </row>
    <row r="344" spans="1:10">
      <c r="A344" s="18" t="s">
        <v>1388</v>
      </c>
      <c r="B344" s="18" t="s">
        <v>1389</v>
      </c>
      <c r="C344" s="18">
        <v>18</v>
      </c>
      <c r="D344" s="18">
        <v>4</v>
      </c>
      <c r="E344" s="18">
        <v>5.0000000000000001E-4</v>
      </c>
      <c r="F344" s="27"/>
      <c r="G344" s="27"/>
      <c r="H344" s="27"/>
      <c r="I344" s="27"/>
      <c r="J344" s="27"/>
    </row>
    <row r="345" spans="1:10">
      <c r="A345" s="18" t="s">
        <v>990</v>
      </c>
      <c r="B345" s="18" t="s">
        <v>991</v>
      </c>
      <c r="C345" s="18">
        <v>2878</v>
      </c>
      <c r="D345" s="18">
        <v>85</v>
      </c>
      <c r="E345" s="18">
        <v>6.8999999999999997E-4</v>
      </c>
      <c r="F345" s="27"/>
      <c r="G345" s="27"/>
      <c r="H345" s="27"/>
      <c r="I345" s="27"/>
      <c r="J345" s="27"/>
    </row>
    <row r="346" spans="1:10">
      <c r="A346" s="18" t="s">
        <v>1390</v>
      </c>
      <c r="B346" s="18" t="s">
        <v>1391</v>
      </c>
      <c r="C346" s="18">
        <v>20</v>
      </c>
      <c r="D346" s="18">
        <v>4</v>
      </c>
      <c r="E346" s="18">
        <v>7.6999999999999996E-4</v>
      </c>
      <c r="F346" s="27"/>
      <c r="G346" s="27"/>
      <c r="H346" s="27"/>
      <c r="I346" s="27"/>
      <c r="J346" s="27"/>
    </row>
    <row r="347" spans="1:10">
      <c r="A347" s="18" t="s">
        <v>966</v>
      </c>
      <c r="B347" s="18" t="s">
        <v>967</v>
      </c>
      <c r="C347" s="18">
        <v>2483</v>
      </c>
      <c r="D347" s="18">
        <v>75</v>
      </c>
      <c r="E347" s="18">
        <v>8.5999999999999998E-4</v>
      </c>
      <c r="F347" s="27"/>
      <c r="G347" s="27"/>
      <c r="H347" s="27"/>
      <c r="I347" s="27"/>
      <c r="J347" s="27"/>
    </row>
    <row r="348" spans="1:10">
      <c r="A348" s="18" t="s">
        <v>968</v>
      </c>
      <c r="B348" s="18" t="s">
        <v>969</v>
      </c>
      <c r="C348" s="18">
        <v>2420</v>
      </c>
      <c r="D348" s="18">
        <v>73</v>
      </c>
      <c r="E348" s="18">
        <v>1.07E-3</v>
      </c>
      <c r="F348" s="27"/>
      <c r="G348" s="27"/>
      <c r="H348" s="27"/>
      <c r="I348" s="27"/>
      <c r="J348" s="27"/>
    </row>
    <row r="349" spans="1:10">
      <c r="A349" s="18" t="s">
        <v>1392</v>
      </c>
      <c r="B349" s="18" t="s">
        <v>1393</v>
      </c>
      <c r="C349" s="18">
        <v>22</v>
      </c>
      <c r="D349" s="18">
        <v>4</v>
      </c>
      <c r="E349" s="18">
        <v>1.1299999999999999E-3</v>
      </c>
      <c r="F349" s="27"/>
      <c r="G349" s="27"/>
      <c r="H349" s="27"/>
      <c r="I349" s="27"/>
      <c r="J349" s="27"/>
    </row>
    <row r="350" spans="1:10">
      <c r="A350" s="18" t="s">
        <v>748</v>
      </c>
      <c r="B350" s="18" t="s">
        <v>749</v>
      </c>
      <c r="C350" s="18">
        <v>148</v>
      </c>
      <c r="D350" s="18">
        <v>10</v>
      </c>
      <c r="E350" s="18">
        <v>1.3500000000000001E-3</v>
      </c>
      <c r="F350" s="27"/>
      <c r="G350" s="27"/>
      <c r="H350" s="27"/>
      <c r="I350" s="27"/>
      <c r="J350" s="27"/>
    </row>
    <row r="351" spans="1:10">
      <c r="A351" s="18" t="s">
        <v>312</v>
      </c>
      <c r="B351" s="18" t="s">
        <v>313</v>
      </c>
      <c r="C351" s="18">
        <v>101</v>
      </c>
      <c r="D351" s="18">
        <v>8</v>
      </c>
      <c r="E351" s="18">
        <v>1.48E-3</v>
      </c>
      <c r="F351" s="27"/>
      <c r="G351" s="27"/>
      <c r="H351" s="27"/>
      <c r="I351" s="27"/>
      <c r="J351" s="27"/>
    </row>
    <row r="352" spans="1:10">
      <c r="A352" s="18" t="s">
        <v>314</v>
      </c>
      <c r="B352" s="18" t="s">
        <v>315</v>
      </c>
      <c r="C352" s="18">
        <v>101</v>
      </c>
      <c r="D352" s="18">
        <v>8</v>
      </c>
      <c r="E352" s="18">
        <v>1.48E-3</v>
      </c>
      <c r="F352" s="27"/>
      <c r="G352" s="27"/>
      <c r="H352" s="27"/>
      <c r="I352" s="27"/>
      <c r="J352" s="27"/>
    </row>
    <row r="353" spans="1:10">
      <c r="A353" s="18" t="s">
        <v>330</v>
      </c>
      <c r="B353" s="18" t="s">
        <v>331</v>
      </c>
      <c r="C353" s="18">
        <v>890</v>
      </c>
      <c r="D353" s="18">
        <v>33</v>
      </c>
      <c r="E353" s="18">
        <v>1.5E-3</v>
      </c>
      <c r="F353" s="27"/>
      <c r="G353" s="27"/>
      <c r="H353" s="27"/>
      <c r="I353" s="27"/>
      <c r="J353" s="27"/>
    </row>
    <row r="354" spans="1:10">
      <c r="A354" s="18" t="s">
        <v>1394</v>
      </c>
      <c r="B354" s="18" t="s">
        <v>1395</v>
      </c>
      <c r="C354" s="18">
        <v>24</v>
      </c>
      <c r="D354" s="18">
        <v>4</v>
      </c>
      <c r="E354" s="18">
        <v>1.58E-3</v>
      </c>
      <c r="F354" s="27"/>
      <c r="G354" s="27"/>
      <c r="H354" s="27"/>
      <c r="I354" s="27"/>
      <c r="J354" s="27"/>
    </row>
    <row r="355" spans="1:10">
      <c r="A355" s="18" t="s">
        <v>1396</v>
      </c>
      <c r="B355" s="18" t="s">
        <v>1397</v>
      </c>
      <c r="C355" s="18">
        <v>24</v>
      </c>
      <c r="D355" s="18">
        <v>4</v>
      </c>
      <c r="E355" s="18">
        <v>1.58E-3</v>
      </c>
      <c r="F355" s="27"/>
      <c r="G355" s="27"/>
      <c r="H355" s="27"/>
      <c r="I355" s="27"/>
      <c r="J355" s="27"/>
    </row>
    <row r="356" spans="1:10">
      <c r="A356" s="18" t="s">
        <v>1398</v>
      </c>
      <c r="B356" s="18" t="s">
        <v>1399</v>
      </c>
      <c r="C356" s="18">
        <v>13</v>
      </c>
      <c r="D356" s="18">
        <v>3</v>
      </c>
      <c r="E356" s="18">
        <v>2.3999999999999998E-3</v>
      </c>
      <c r="F356" s="27"/>
      <c r="G356" s="27"/>
      <c r="H356" s="27"/>
      <c r="I356" s="27"/>
      <c r="J356" s="27"/>
    </row>
    <row r="357" spans="1:10">
      <c r="A357" s="18" t="s">
        <v>1400</v>
      </c>
      <c r="B357" s="18" t="s">
        <v>1401</v>
      </c>
      <c r="C357" s="18">
        <v>13</v>
      </c>
      <c r="D357" s="18">
        <v>3</v>
      </c>
      <c r="E357" s="18">
        <v>2.3999999999999998E-3</v>
      </c>
      <c r="F357" s="27"/>
      <c r="G357" s="27"/>
      <c r="H357" s="27"/>
      <c r="I357" s="27"/>
      <c r="J357" s="27"/>
    </row>
    <row r="358" spans="1:10">
      <c r="A358" s="18" t="s">
        <v>1402</v>
      </c>
      <c r="B358" s="18" t="s">
        <v>1403</v>
      </c>
      <c r="C358" s="18">
        <v>31</v>
      </c>
      <c r="D358" s="18">
        <v>4</v>
      </c>
      <c r="E358" s="18">
        <v>4.1599999999999996E-3</v>
      </c>
      <c r="F358" s="27"/>
      <c r="G358" s="27"/>
      <c r="H358" s="27"/>
      <c r="I358" s="27"/>
      <c r="J358" s="27"/>
    </row>
    <row r="359" spans="1:10">
      <c r="A359" s="18" t="s">
        <v>1404</v>
      </c>
      <c r="B359" s="18" t="s">
        <v>1405</v>
      </c>
      <c r="C359" s="18">
        <v>32</v>
      </c>
      <c r="D359" s="18">
        <v>4</v>
      </c>
      <c r="E359" s="18">
        <v>4.6800000000000001E-3</v>
      </c>
      <c r="F359" s="27"/>
      <c r="G359" s="27"/>
      <c r="H359" s="27"/>
      <c r="I359" s="27"/>
      <c r="J359" s="27"/>
    </row>
    <row r="360" spans="1:10">
      <c r="A360" s="18" t="s">
        <v>1406</v>
      </c>
      <c r="B360" s="18" t="s">
        <v>1407</v>
      </c>
      <c r="C360" s="18">
        <v>32</v>
      </c>
      <c r="D360" s="18">
        <v>4</v>
      </c>
      <c r="E360" s="18">
        <v>4.6800000000000001E-3</v>
      </c>
      <c r="F360" s="27"/>
      <c r="G360" s="27"/>
      <c r="H360" s="27"/>
      <c r="I360" s="27"/>
      <c r="J360" s="27"/>
    </row>
    <row r="361" spans="1:10">
      <c r="A361" s="18" t="s">
        <v>1408</v>
      </c>
      <c r="B361" s="18" t="s">
        <v>1409</v>
      </c>
      <c r="C361" s="18">
        <v>73</v>
      </c>
      <c r="D361" s="18">
        <v>6</v>
      </c>
      <c r="E361" s="18">
        <v>4.7699999999999999E-3</v>
      </c>
      <c r="F361" s="27"/>
      <c r="G361" s="27"/>
      <c r="H361" s="27"/>
      <c r="I361" s="27"/>
      <c r="J361" s="27"/>
    </row>
    <row r="362" spans="1:10">
      <c r="A362" s="18" t="s">
        <v>1410</v>
      </c>
      <c r="B362" s="18" t="s">
        <v>1411</v>
      </c>
      <c r="C362" s="18">
        <v>73</v>
      </c>
      <c r="D362" s="18">
        <v>6</v>
      </c>
      <c r="E362" s="18">
        <v>4.7699999999999999E-3</v>
      </c>
      <c r="F362" s="27"/>
      <c r="G362" s="27"/>
      <c r="H362" s="27"/>
      <c r="I362" s="27"/>
      <c r="J362" s="27"/>
    </row>
    <row r="363" spans="1:10">
      <c r="A363" s="18" t="s">
        <v>1412</v>
      </c>
      <c r="B363" s="18" t="s">
        <v>1413</v>
      </c>
      <c r="C363" s="18">
        <v>74</v>
      </c>
      <c r="D363" s="18">
        <v>6</v>
      </c>
      <c r="E363" s="18">
        <v>5.1000000000000004E-3</v>
      </c>
      <c r="F363" s="27"/>
      <c r="G363" s="27"/>
      <c r="H363" s="27"/>
      <c r="I363" s="27"/>
      <c r="J363" s="27"/>
    </row>
    <row r="364" spans="1:10">
      <c r="A364" s="18" t="s">
        <v>1414</v>
      </c>
      <c r="B364" s="18" t="s">
        <v>1415</v>
      </c>
      <c r="C364" s="18">
        <v>53</v>
      </c>
      <c r="D364" s="18">
        <v>5</v>
      </c>
      <c r="E364" s="18">
        <v>5.4799999999999996E-3</v>
      </c>
      <c r="F364" s="27"/>
      <c r="G364" s="27"/>
      <c r="H364" s="27"/>
      <c r="I364" s="27"/>
      <c r="J364" s="27"/>
    </row>
    <row r="365" spans="1:10">
      <c r="A365" s="18" t="s">
        <v>712</v>
      </c>
      <c r="B365" s="18" t="s">
        <v>713</v>
      </c>
      <c r="C365" s="18">
        <v>125</v>
      </c>
      <c r="D365" s="18">
        <v>8</v>
      </c>
      <c r="E365" s="18">
        <v>5.5599999999999998E-3</v>
      </c>
      <c r="F365" s="27"/>
      <c r="G365" s="27"/>
      <c r="H365" s="27"/>
      <c r="I365" s="27"/>
      <c r="J365" s="27"/>
    </row>
    <row r="366" spans="1:10">
      <c r="A366" s="18" t="s">
        <v>1416</v>
      </c>
      <c r="B366" s="18" t="s">
        <v>1417</v>
      </c>
      <c r="C366" s="18">
        <v>474</v>
      </c>
      <c r="D366" s="18">
        <v>19</v>
      </c>
      <c r="E366" s="18">
        <v>6.8700000000000002E-3</v>
      </c>
      <c r="F366" s="27"/>
      <c r="G366" s="27"/>
      <c r="H366" s="27"/>
      <c r="I366" s="27"/>
      <c r="J366" s="27"/>
    </row>
    <row r="367" spans="1:10">
      <c r="A367" s="18" t="s">
        <v>1418</v>
      </c>
      <c r="B367" s="18" t="s">
        <v>1419</v>
      </c>
      <c r="C367" s="18">
        <v>36</v>
      </c>
      <c r="D367" s="18">
        <v>4</v>
      </c>
      <c r="E367" s="18">
        <v>7.1700000000000002E-3</v>
      </c>
      <c r="F367" s="27"/>
      <c r="G367" s="27"/>
      <c r="H367" s="27"/>
      <c r="I367" s="27"/>
      <c r="J367" s="27"/>
    </row>
    <row r="368" spans="1:10">
      <c r="A368" s="18" t="s">
        <v>1062</v>
      </c>
      <c r="B368" s="18" t="s">
        <v>1063</v>
      </c>
      <c r="C368" s="18">
        <v>83</v>
      </c>
      <c r="D368" s="18">
        <v>6</v>
      </c>
      <c r="E368" s="18">
        <v>8.8599999999999998E-3</v>
      </c>
      <c r="F368" s="27"/>
      <c r="G368" s="27"/>
      <c r="H368" s="27"/>
      <c r="I368" s="27"/>
      <c r="J368" s="27"/>
    </row>
    <row r="369" spans="1:10">
      <c r="A369" s="18" t="s">
        <v>213</v>
      </c>
      <c r="B369" s="18" t="s">
        <v>214</v>
      </c>
      <c r="C369" s="18">
        <v>223</v>
      </c>
      <c r="D369" s="18">
        <v>11</v>
      </c>
      <c r="E369" s="18">
        <v>8.8999999999999999E-3</v>
      </c>
      <c r="F369" s="27"/>
      <c r="G369" s="27"/>
      <c r="H369" s="27"/>
      <c r="I369" s="27"/>
      <c r="J369" s="27"/>
    </row>
    <row r="370" spans="1:10">
      <c r="A370" s="18" t="s">
        <v>1420</v>
      </c>
      <c r="B370" s="18" t="s">
        <v>1421</v>
      </c>
      <c r="C370" s="18">
        <v>39</v>
      </c>
      <c r="D370" s="18">
        <v>4</v>
      </c>
      <c r="E370" s="18">
        <v>9.5200000000000007E-3</v>
      </c>
      <c r="F370" s="27"/>
      <c r="G370" s="27"/>
      <c r="H370" s="27"/>
      <c r="I370" s="27"/>
      <c r="J370" s="27"/>
    </row>
    <row r="371" spans="1:10">
      <c r="A371" s="18" t="s">
        <v>1422</v>
      </c>
      <c r="B371" s="18" t="s">
        <v>1423</v>
      </c>
      <c r="C371" s="18">
        <v>21</v>
      </c>
      <c r="D371" s="18">
        <v>3</v>
      </c>
      <c r="E371" s="18">
        <v>9.8099999999999993E-3</v>
      </c>
      <c r="F371" s="27"/>
      <c r="G371" s="27"/>
      <c r="H371" s="27"/>
      <c r="I371" s="27"/>
      <c r="J371" s="27"/>
    </row>
    <row r="372" spans="1:10" ht="17" thickBot="1">
      <c r="A372" s="18" t="s">
        <v>1424</v>
      </c>
      <c r="B372" s="18" t="s">
        <v>1425</v>
      </c>
      <c r="C372" s="18">
        <v>21</v>
      </c>
      <c r="D372" s="18">
        <v>3</v>
      </c>
      <c r="E372" s="18">
        <v>9.8099999999999993E-3</v>
      </c>
      <c r="F372" s="27"/>
      <c r="G372" s="27"/>
      <c r="H372" s="27"/>
      <c r="I372" s="27"/>
      <c r="J372" s="27"/>
    </row>
    <row r="373" spans="1:10" ht="19">
      <c r="A373" s="85" t="s">
        <v>1460</v>
      </c>
      <c r="B373" s="85"/>
      <c r="C373" s="85"/>
      <c r="D373" s="85"/>
      <c r="E373" s="85"/>
      <c r="F373" s="85"/>
      <c r="G373" s="85"/>
      <c r="H373" s="85"/>
      <c r="I373" s="85"/>
      <c r="J373" s="85"/>
    </row>
    <row r="374" spans="1:10">
      <c r="A374" s="18" t="s">
        <v>412</v>
      </c>
      <c r="B374" s="18" t="s">
        <v>413</v>
      </c>
      <c r="C374" s="18">
        <v>42</v>
      </c>
      <c r="D374" s="18">
        <v>4</v>
      </c>
      <c r="E374" s="18">
        <v>3.7000000000000002E-3</v>
      </c>
      <c r="F374" s="27" t="s">
        <v>373</v>
      </c>
      <c r="G374" s="27" t="s">
        <v>374</v>
      </c>
      <c r="H374" s="27">
        <v>3373</v>
      </c>
      <c r="I374" s="27">
        <v>83</v>
      </c>
      <c r="J374" s="28">
        <v>2.5999999999999998E-5</v>
      </c>
    </row>
    <row r="375" spans="1:10">
      <c r="A375" s="18" t="s">
        <v>1461</v>
      </c>
      <c r="B375" s="18" t="s">
        <v>1462</v>
      </c>
      <c r="C375" s="18">
        <v>103</v>
      </c>
      <c r="D375" s="18">
        <v>6</v>
      </c>
      <c r="E375" s="18">
        <v>4.8999999999999998E-3</v>
      </c>
      <c r="F375" s="27" t="s">
        <v>1114</v>
      </c>
      <c r="G375" s="27" t="s">
        <v>1115</v>
      </c>
      <c r="H375" s="27">
        <v>2130</v>
      </c>
      <c r="I375" s="27">
        <v>55</v>
      </c>
      <c r="J375" s="27">
        <v>2.5999999999999998E-4</v>
      </c>
    </row>
    <row r="376" spans="1:10">
      <c r="A376" s="18" t="s">
        <v>1463</v>
      </c>
      <c r="B376" s="18" t="s">
        <v>1464</v>
      </c>
      <c r="C376" s="18">
        <v>48</v>
      </c>
      <c r="D376" s="18">
        <v>4</v>
      </c>
      <c r="E376" s="18">
        <v>6.0000000000000001E-3</v>
      </c>
      <c r="F376" s="27" t="s">
        <v>1467</v>
      </c>
      <c r="G376" s="27" t="s">
        <v>1468</v>
      </c>
      <c r="H376" s="27">
        <v>52</v>
      </c>
      <c r="I376" s="27">
        <v>5</v>
      </c>
      <c r="J376" s="27">
        <v>1.4599999999999999E-3</v>
      </c>
    </row>
    <row r="377" spans="1:10">
      <c r="A377" s="18" t="s">
        <v>1465</v>
      </c>
      <c r="B377" s="18" t="s">
        <v>1466</v>
      </c>
      <c r="C377" s="18">
        <v>49</v>
      </c>
      <c r="D377" s="18">
        <v>4</v>
      </c>
      <c r="E377" s="18">
        <v>6.4999999999999997E-3</v>
      </c>
      <c r="F377" s="27" t="s">
        <v>306</v>
      </c>
      <c r="G377" s="27" t="s">
        <v>307</v>
      </c>
      <c r="H377" s="27">
        <v>6970</v>
      </c>
      <c r="I377" s="27">
        <v>136</v>
      </c>
      <c r="J377" s="27">
        <v>2.7299999999999998E-3</v>
      </c>
    </row>
    <row r="378" spans="1:10">
      <c r="A378" s="18" t="s">
        <v>646</v>
      </c>
      <c r="B378" s="18" t="s">
        <v>647</v>
      </c>
      <c r="C378" s="18">
        <v>10</v>
      </c>
      <c r="D378" s="18">
        <v>2</v>
      </c>
      <c r="E378" s="18">
        <v>9.5999999999999992E-3</v>
      </c>
      <c r="F378" s="27" t="s">
        <v>308</v>
      </c>
      <c r="G378" s="27" t="s">
        <v>309</v>
      </c>
      <c r="H378" s="27">
        <v>6970</v>
      </c>
      <c r="I378" s="27">
        <v>136</v>
      </c>
      <c r="J378" s="27">
        <v>2.7299999999999998E-3</v>
      </c>
    </row>
    <row r="379" spans="1:10" ht="17" thickBot="1">
      <c r="A379" s="18" t="s">
        <v>648</v>
      </c>
      <c r="B379" s="18" t="s">
        <v>649</v>
      </c>
      <c r="C379" s="18">
        <v>10</v>
      </c>
      <c r="D379" s="18">
        <v>2</v>
      </c>
      <c r="E379" s="18">
        <v>9.5999999999999992E-3</v>
      </c>
      <c r="F379" s="27" t="s">
        <v>1469</v>
      </c>
      <c r="G379" s="27" t="s">
        <v>1470</v>
      </c>
      <c r="H379" s="27">
        <v>649</v>
      </c>
      <c r="I379" s="27">
        <v>19</v>
      </c>
      <c r="J379" s="27">
        <v>9.1000000000000004E-3</v>
      </c>
    </row>
    <row r="380" spans="1:10" ht="19">
      <c r="A380" s="85" t="s">
        <v>1471</v>
      </c>
      <c r="B380" s="85"/>
      <c r="C380" s="85"/>
      <c r="D380" s="85"/>
      <c r="E380" s="85"/>
      <c r="F380" s="85"/>
      <c r="G380" s="85"/>
      <c r="H380" s="85"/>
      <c r="I380" s="85"/>
      <c r="J380" s="85"/>
    </row>
    <row r="381" spans="1:10">
      <c r="A381" s="18" t="s">
        <v>377</v>
      </c>
      <c r="B381" s="18" t="s">
        <v>378</v>
      </c>
      <c r="C381" s="18">
        <v>37</v>
      </c>
      <c r="D381" s="18">
        <v>4</v>
      </c>
      <c r="E381" s="18">
        <v>1.6999999999999999E-3</v>
      </c>
      <c r="F381" s="27" t="s">
        <v>271</v>
      </c>
      <c r="G381" s="27" t="s">
        <v>564</v>
      </c>
      <c r="H381" s="27">
        <v>1145</v>
      </c>
      <c r="I381" s="27">
        <v>28</v>
      </c>
      <c r="J381" s="27">
        <v>2.2000000000000001E-3</v>
      </c>
    </row>
    <row r="382" spans="1:10">
      <c r="A382" s="18" t="s">
        <v>1034</v>
      </c>
      <c r="B382" s="18" t="s">
        <v>1035</v>
      </c>
      <c r="C382" s="18">
        <v>38</v>
      </c>
      <c r="D382" s="18">
        <v>4</v>
      </c>
      <c r="E382" s="18">
        <v>1.8E-3</v>
      </c>
      <c r="F382" s="27" t="s">
        <v>1116</v>
      </c>
      <c r="G382" s="27" t="s">
        <v>1117</v>
      </c>
      <c r="H382" s="27">
        <v>524</v>
      </c>
      <c r="I382" s="27">
        <v>16</v>
      </c>
      <c r="J382" s="27">
        <v>2.5000000000000001E-3</v>
      </c>
    </row>
    <row r="383" spans="1:10">
      <c r="A383" s="18" t="s">
        <v>1060</v>
      </c>
      <c r="B383" s="18" t="s">
        <v>1061</v>
      </c>
      <c r="C383" s="18">
        <v>413</v>
      </c>
      <c r="D383" s="18">
        <v>14</v>
      </c>
      <c r="E383" s="18">
        <v>1.9E-3</v>
      </c>
      <c r="F383" s="27" t="s">
        <v>1110</v>
      </c>
      <c r="G383" s="27" t="s">
        <v>1111</v>
      </c>
      <c r="H383" s="27">
        <v>1214</v>
      </c>
      <c r="I383" s="27">
        <v>28</v>
      </c>
      <c r="J383" s="27">
        <v>5.0000000000000001E-3</v>
      </c>
    </row>
    <row r="384" spans="1:10">
      <c r="A384" s="18" t="s">
        <v>970</v>
      </c>
      <c r="B384" s="18" t="s">
        <v>971</v>
      </c>
      <c r="C384" s="18">
        <v>2565</v>
      </c>
      <c r="D384" s="18">
        <v>52</v>
      </c>
      <c r="E384" s="18">
        <v>2E-3</v>
      </c>
      <c r="F384" s="27"/>
      <c r="G384" s="27"/>
      <c r="H384" s="27"/>
      <c r="I384" s="27"/>
      <c r="J384" s="27"/>
    </row>
    <row r="385" spans="1:10">
      <c r="A385" s="18" t="s">
        <v>1042</v>
      </c>
      <c r="B385" s="18" t="s">
        <v>1043</v>
      </c>
      <c r="C385" s="18">
        <v>43</v>
      </c>
      <c r="D385" s="18">
        <v>4</v>
      </c>
      <c r="E385" s="18">
        <v>2.8999999999999998E-3</v>
      </c>
      <c r="F385" s="27"/>
      <c r="G385" s="27"/>
      <c r="H385" s="27"/>
      <c r="I385" s="27"/>
      <c r="J385" s="27"/>
    </row>
    <row r="386" spans="1:10">
      <c r="A386" s="18" t="s">
        <v>1040</v>
      </c>
      <c r="B386" s="18" t="s">
        <v>1041</v>
      </c>
      <c r="C386" s="18">
        <v>49</v>
      </c>
      <c r="D386" s="18">
        <v>4</v>
      </c>
      <c r="E386" s="18">
        <v>4.7000000000000002E-3</v>
      </c>
      <c r="F386" s="27"/>
      <c r="G386" s="27"/>
      <c r="H386" s="27"/>
      <c r="I386" s="27"/>
      <c r="J386" s="27"/>
    </row>
    <row r="387" spans="1:10">
      <c r="A387" s="18" t="s">
        <v>1472</v>
      </c>
      <c r="B387" s="18" t="s">
        <v>1473</v>
      </c>
      <c r="C387" s="18">
        <v>363</v>
      </c>
      <c r="D387" s="18">
        <v>12</v>
      </c>
      <c r="E387" s="18">
        <v>4.7999999999999996E-3</v>
      </c>
      <c r="F387" s="27"/>
      <c r="G387" s="27"/>
      <c r="H387" s="27"/>
      <c r="I387" s="27"/>
      <c r="J387" s="27"/>
    </row>
    <row r="388" spans="1:10">
      <c r="A388" s="18" t="s">
        <v>1474</v>
      </c>
      <c r="B388" s="18" t="s">
        <v>1475</v>
      </c>
      <c r="C388" s="18">
        <v>366</v>
      </c>
      <c r="D388" s="18">
        <v>12</v>
      </c>
      <c r="E388" s="18">
        <v>5.1000000000000004E-3</v>
      </c>
      <c r="F388" s="27"/>
      <c r="G388" s="27"/>
      <c r="H388" s="27"/>
      <c r="I388" s="27"/>
      <c r="J388" s="27"/>
    </row>
    <row r="389" spans="1:10">
      <c r="A389" s="18" t="s">
        <v>1050</v>
      </c>
      <c r="B389" s="18" t="s">
        <v>1051</v>
      </c>
      <c r="C389" s="18">
        <v>53</v>
      </c>
      <c r="D389" s="18">
        <v>4</v>
      </c>
      <c r="E389" s="18">
        <v>6.1999999999999998E-3</v>
      </c>
      <c r="F389" s="27"/>
      <c r="G389" s="27"/>
      <c r="H389" s="27"/>
      <c r="I389" s="27"/>
      <c r="J389" s="27"/>
    </row>
    <row r="390" spans="1:10">
      <c r="A390" s="18" t="s">
        <v>1081</v>
      </c>
      <c r="B390" s="18" t="s">
        <v>1082</v>
      </c>
      <c r="C390" s="18">
        <v>2151</v>
      </c>
      <c r="D390" s="18">
        <v>43</v>
      </c>
      <c r="E390" s="18">
        <v>7.1000000000000004E-3</v>
      </c>
      <c r="F390" s="27"/>
      <c r="G390" s="27"/>
      <c r="H390" s="27"/>
      <c r="I390" s="27"/>
      <c r="J390" s="27"/>
    </row>
    <row r="391" spans="1:10">
      <c r="A391" s="18" t="s">
        <v>1083</v>
      </c>
      <c r="B391" s="18" t="s">
        <v>1084</v>
      </c>
      <c r="C391" s="18">
        <v>2151</v>
      </c>
      <c r="D391" s="18">
        <v>43</v>
      </c>
      <c r="E391" s="18">
        <v>7.1000000000000004E-3</v>
      </c>
      <c r="F391" s="27"/>
      <c r="G391" s="27"/>
      <c r="H391" s="27"/>
      <c r="I391" s="27"/>
      <c r="J391" s="27"/>
    </row>
    <row r="392" spans="1:10">
      <c r="A392" s="18" t="s">
        <v>1476</v>
      </c>
      <c r="B392" s="18" t="s">
        <v>1477</v>
      </c>
      <c r="C392" s="18">
        <v>10419</v>
      </c>
      <c r="D392" s="18">
        <v>157</v>
      </c>
      <c r="E392" s="18">
        <v>7.7000000000000002E-3</v>
      </c>
      <c r="F392" s="27"/>
      <c r="G392" s="27"/>
      <c r="H392" s="27"/>
      <c r="I392" s="27"/>
      <c r="J392" s="27"/>
    </row>
    <row r="393" spans="1:10">
      <c r="A393" s="18" t="s">
        <v>398</v>
      </c>
      <c r="B393" s="18" t="s">
        <v>399</v>
      </c>
      <c r="C393" s="18">
        <v>31</v>
      </c>
      <c r="D393" s="18">
        <v>3</v>
      </c>
      <c r="E393" s="18">
        <v>8.8999999999999999E-3</v>
      </c>
      <c r="F393" s="27"/>
      <c r="G393" s="27"/>
      <c r="H393" s="27"/>
      <c r="I393" s="27"/>
      <c r="J393" s="27"/>
    </row>
    <row r="394" spans="1:10">
      <c r="A394" s="18" t="s">
        <v>1044</v>
      </c>
      <c r="B394" s="18" t="s">
        <v>1045</v>
      </c>
      <c r="C394" s="18">
        <v>60</v>
      </c>
      <c r="D394" s="18">
        <v>4</v>
      </c>
      <c r="E394" s="18">
        <v>9.5999999999999992E-3</v>
      </c>
      <c r="F394" s="27"/>
      <c r="G394" s="27"/>
      <c r="H394" s="27"/>
      <c r="I394" s="27"/>
      <c r="J394" s="27"/>
    </row>
    <row r="395" spans="1:10">
      <c r="A395" s="18" t="s">
        <v>1478</v>
      </c>
      <c r="B395" s="18" t="s">
        <v>1479</v>
      </c>
      <c r="C395" s="18">
        <v>32</v>
      </c>
      <c r="D395" s="18">
        <v>3</v>
      </c>
      <c r="E395" s="18">
        <v>9.7000000000000003E-3</v>
      </c>
      <c r="F395" s="27"/>
      <c r="G395" s="27"/>
      <c r="H395" s="27"/>
      <c r="I395" s="27"/>
      <c r="J395" s="27"/>
    </row>
    <row r="396" spans="1:10">
      <c r="A396" s="18" t="s">
        <v>1480</v>
      </c>
      <c r="B396" s="18" t="s">
        <v>1481</v>
      </c>
      <c r="C396" s="18">
        <v>32</v>
      </c>
      <c r="D396" s="18">
        <v>3</v>
      </c>
      <c r="E396" s="18">
        <v>9.7000000000000003E-3</v>
      </c>
      <c r="F396" s="27"/>
      <c r="G396" s="27"/>
      <c r="H396" s="27"/>
      <c r="I396" s="27"/>
      <c r="J396" s="27"/>
    </row>
    <row r="397" spans="1:10" ht="17" thickBot="1">
      <c r="A397" s="18" t="s">
        <v>980</v>
      </c>
      <c r="B397" s="18" t="s">
        <v>981</v>
      </c>
      <c r="C397" s="18">
        <v>2766</v>
      </c>
      <c r="D397" s="18">
        <v>52</v>
      </c>
      <c r="E397" s="18">
        <v>9.7999999999999997E-3</v>
      </c>
      <c r="F397" s="27"/>
      <c r="G397" s="27"/>
      <c r="H397" s="27"/>
      <c r="I397" s="27"/>
      <c r="J397" s="27"/>
    </row>
    <row r="398" spans="1:10" ht="19">
      <c r="A398" s="85" t="s">
        <v>1482</v>
      </c>
      <c r="B398" s="85"/>
      <c r="C398" s="85"/>
      <c r="D398" s="85"/>
      <c r="E398" s="85"/>
      <c r="F398" s="85"/>
      <c r="G398" s="85"/>
      <c r="H398" s="85"/>
      <c r="I398" s="85"/>
      <c r="J398" s="85"/>
    </row>
    <row r="399" spans="1:10">
      <c r="A399" s="18" t="s">
        <v>316</v>
      </c>
      <c r="B399" s="18" t="s">
        <v>317</v>
      </c>
      <c r="C399" s="18">
        <v>1478</v>
      </c>
      <c r="D399" s="18">
        <v>30</v>
      </c>
      <c r="E399" s="67">
        <v>5.1999999999999997E-5</v>
      </c>
      <c r="F399" s="27" t="s">
        <v>332</v>
      </c>
      <c r="G399" s="27" t="s">
        <v>333</v>
      </c>
      <c r="H399" s="27">
        <v>1471</v>
      </c>
      <c r="I399" s="27">
        <v>30</v>
      </c>
      <c r="J399" s="28">
        <v>1.5999999999999999E-5</v>
      </c>
    </row>
    <row r="400" spans="1:10">
      <c r="A400" s="18" t="s">
        <v>318</v>
      </c>
      <c r="B400" s="18" t="s">
        <v>319</v>
      </c>
      <c r="C400" s="18">
        <v>1627</v>
      </c>
      <c r="D400" s="18">
        <v>30</v>
      </c>
      <c r="E400" s="18">
        <v>2.9999999999999997E-4</v>
      </c>
      <c r="F400" s="27" t="s">
        <v>227</v>
      </c>
      <c r="G400" s="27" t="s">
        <v>228</v>
      </c>
      <c r="H400" s="27">
        <v>3269</v>
      </c>
      <c r="I400" s="27">
        <v>51</v>
      </c>
      <c r="J400" s="28">
        <v>2.4000000000000001E-5</v>
      </c>
    </row>
    <row r="401" spans="1:10">
      <c r="A401" s="18" t="s">
        <v>1022</v>
      </c>
      <c r="B401" s="18" t="s">
        <v>1023</v>
      </c>
      <c r="C401" s="18">
        <v>36</v>
      </c>
      <c r="D401" s="18">
        <v>4</v>
      </c>
      <c r="E401" s="18">
        <v>3.8000000000000002E-4</v>
      </c>
      <c r="F401" s="27" t="s">
        <v>231</v>
      </c>
      <c r="G401" s="27" t="s">
        <v>232</v>
      </c>
      <c r="H401" s="27">
        <v>3269</v>
      </c>
      <c r="I401" s="27">
        <v>51</v>
      </c>
      <c r="J401" s="28">
        <v>2.4000000000000001E-5</v>
      </c>
    </row>
    <row r="402" spans="1:10">
      <c r="A402" s="18" t="s">
        <v>1024</v>
      </c>
      <c r="B402" s="18" t="s">
        <v>1025</v>
      </c>
      <c r="C402" s="18">
        <v>36</v>
      </c>
      <c r="D402" s="18">
        <v>4</v>
      </c>
      <c r="E402" s="18">
        <v>3.8000000000000002E-4</v>
      </c>
      <c r="F402" s="27" t="s">
        <v>211</v>
      </c>
      <c r="G402" s="27" t="s">
        <v>212</v>
      </c>
      <c r="H402" s="27">
        <v>2990</v>
      </c>
      <c r="I402" s="27">
        <v>47</v>
      </c>
      <c r="J402" s="28">
        <v>4.6999999999999997E-5</v>
      </c>
    </row>
    <row r="403" spans="1:10">
      <c r="A403" s="18" t="s">
        <v>683</v>
      </c>
      <c r="B403" s="18" t="s">
        <v>684</v>
      </c>
      <c r="C403" s="18">
        <v>2128</v>
      </c>
      <c r="D403" s="18">
        <v>34</v>
      </c>
      <c r="E403" s="18">
        <v>1.5E-3</v>
      </c>
      <c r="F403" s="27" t="s">
        <v>1197</v>
      </c>
      <c r="G403" s="27" t="s">
        <v>1198</v>
      </c>
      <c r="H403" s="27">
        <v>1643</v>
      </c>
      <c r="I403" s="27">
        <v>31</v>
      </c>
      <c r="J403" s="28">
        <v>5.1E-5</v>
      </c>
    </row>
    <row r="404" spans="1:10">
      <c r="A404" s="18" t="s">
        <v>685</v>
      </c>
      <c r="B404" s="18" t="s">
        <v>686</v>
      </c>
      <c r="C404" s="18">
        <v>2134</v>
      </c>
      <c r="D404" s="18">
        <v>34</v>
      </c>
      <c r="E404" s="18">
        <v>1.58E-3</v>
      </c>
      <c r="F404" s="27" t="s">
        <v>225</v>
      </c>
      <c r="G404" s="27" t="s">
        <v>226</v>
      </c>
      <c r="H404" s="27">
        <v>2967</v>
      </c>
      <c r="I404" s="27">
        <v>46</v>
      </c>
      <c r="J404" s="28">
        <v>8.2000000000000001E-5</v>
      </c>
    </row>
    <row r="405" spans="1:10">
      <c r="A405" s="18" t="s">
        <v>1483</v>
      </c>
      <c r="B405" s="18" t="s">
        <v>1484</v>
      </c>
      <c r="C405" s="18">
        <v>188</v>
      </c>
      <c r="D405" s="18">
        <v>7</v>
      </c>
      <c r="E405" s="18">
        <v>2.2899999999999999E-3</v>
      </c>
      <c r="F405" s="27" t="s">
        <v>1201</v>
      </c>
      <c r="G405" s="27" t="s">
        <v>1202</v>
      </c>
      <c r="H405" s="27">
        <v>1688</v>
      </c>
      <c r="I405" s="27">
        <v>31</v>
      </c>
      <c r="J405" s="28">
        <v>8.3999999999999995E-5</v>
      </c>
    </row>
    <row r="406" spans="1:10">
      <c r="A406" s="18" t="s">
        <v>1485</v>
      </c>
      <c r="B406" s="18" t="s">
        <v>1486</v>
      </c>
      <c r="C406" s="18">
        <v>61</v>
      </c>
      <c r="D406" s="18">
        <v>4</v>
      </c>
      <c r="E406" s="18">
        <v>2.82E-3</v>
      </c>
      <c r="F406" s="27" t="s">
        <v>254</v>
      </c>
      <c r="G406" s="27" t="s">
        <v>255</v>
      </c>
      <c r="H406" s="27">
        <v>3442</v>
      </c>
      <c r="I406" s="27">
        <v>51</v>
      </c>
      <c r="J406" s="28">
        <v>9.5000000000000005E-5</v>
      </c>
    </row>
    <row r="407" spans="1:10">
      <c r="A407" s="18" t="s">
        <v>1487</v>
      </c>
      <c r="B407" s="18" t="s">
        <v>1488</v>
      </c>
      <c r="C407" s="18">
        <v>253</v>
      </c>
      <c r="D407" s="18">
        <v>8</v>
      </c>
      <c r="E407" s="18">
        <v>3.1199999999999999E-3</v>
      </c>
      <c r="F407" s="27" t="s">
        <v>1199</v>
      </c>
      <c r="G407" s="27" t="s">
        <v>1200</v>
      </c>
      <c r="H407" s="27">
        <v>1870</v>
      </c>
      <c r="I407" s="27">
        <v>33</v>
      </c>
      <c r="J407" s="27">
        <v>1E-4</v>
      </c>
    </row>
    <row r="408" spans="1:10">
      <c r="A408" s="18" t="s">
        <v>1489</v>
      </c>
      <c r="B408" s="18" t="s">
        <v>1490</v>
      </c>
      <c r="C408" s="18">
        <v>386</v>
      </c>
      <c r="D408" s="18">
        <v>10</v>
      </c>
      <c r="E408" s="18">
        <v>4.1599999999999996E-3</v>
      </c>
      <c r="F408" s="27" t="s">
        <v>215</v>
      </c>
      <c r="G408" s="27" t="s">
        <v>216</v>
      </c>
      <c r="H408" s="27">
        <v>2948</v>
      </c>
      <c r="I408" s="27">
        <v>44</v>
      </c>
      <c r="J408" s="27">
        <v>2.9E-4</v>
      </c>
    </row>
    <row r="409" spans="1:10">
      <c r="A409" s="18" t="s">
        <v>1491</v>
      </c>
      <c r="B409" s="18" t="s">
        <v>1492</v>
      </c>
      <c r="C409" s="18">
        <v>11</v>
      </c>
      <c r="D409" s="18">
        <v>2</v>
      </c>
      <c r="E409" s="18">
        <v>4.7999999999999996E-3</v>
      </c>
      <c r="F409" s="27" t="s">
        <v>262</v>
      </c>
      <c r="G409" s="27" t="s">
        <v>263</v>
      </c>
      <c r="H409" s="27">
        <v>3349</v>
      </c>
      <c r="I409" s="27">
        <v>48</v>
      </c>
      <c r="J409" s="27">
        <v>3.6999999999999999E-4</v>
      </c>
    </row>
    <row r="410" spans="1:10">
      <c r="A410" s="18" t="s">
        <v>1095</v>
      </c>
      <c r="B410" s="18" t="s">
        <v>1096</v>
      </c>
      <c r="C410" s="18">
        <v>71</v>
      </c>
      <c r="D410" s="18">
        <v>4</v>
      </c>
      <c r="E410" s="18">
        <v>4.8799999999999998E-3</v>
      </c>
      <c r="F410" s="27" t="s">
        <v>252</v>
      </c>
      <c r="G410" s="27" t="s">
        <v>253</v>
      </c>
      <c r="H410" s="27">
        <v>5328</v>
      </c>
      <c r="I410" s="27">
        <v>68</v>
      </c>
      <c r="J410" s="27">
        <v>4.2999999999999999E-4</v>
      </c>
    </row>
    <row r="411" spans="1:10">
      <c r="A411" s="18" t="s">
        <v>1107</v>
      </c>
      <c r="B411" s="18" t="s">
        <v>1108</v>
      </c>
      <c r="C411" s="18">
        <v>114</v>
      </c>
      <c r="D411" s="18">
        <v>5</v>
      </c>
      <c r="E411" s="18">
        <v>4.9100000000000003E-3</v>
      </c>
      <c r="F411" s="27" t="s">
        <v>200</v>
      </c>
      <c r="G411" s="27" t="s">
        <v>869</v>
      </c>
      <c r="H411" s="27">
        <v>2827</v>
      </c>
      <c r="I411" s="27">
        <v>42</v>
      </c>
      <c r="J411" s="27">
        <v>4.6999999999999999E-4</v>
      </c>
    </row>
    <row r="412" spans="1:10">
      <c r="A412" s="18" t="s">
        <v>1493</v>
      </c>
      <c r="B412" s="18" t="s">
        <v>1494</v>
      </c>
      <c r="C412" s="18">
        <v>164</v>
      </c>
      <c r="D412" s="18">
        <v>6</v>
      </c>
      <c r="E412" s="18">
        <v>5.11E-3</v>
      </c>
      <c r="F412" s="27" t="s">
        <v>1269</v>
      </c>
      <c r="G412" s="27" t="s">
        <v>1270</v>
      </c>
      <c r="H412" s="27">
        <v>12191</v>
      </c>
      <c r="I412" s="27">
        <v>129</v>
      </c>
      <c r="J412" s="27">
        <v>4.6999999999999999E-4</v>
      </c>
    </row>
    <row r="413" spans="1:10">
      <c r="A413" s="18" t="s">
        <v>1495</v>
      </c>
      <c r="B413" s="18" t="s">
        <v>1496</v>
      </c>
      <c r="C413" s="18">
        <v>174</v>
      </c>
      <c r="D413" s="18">
        <v>6</v>
      </c>
      <c r="E413" s="18">
        <v>6.7799999999999996E-3</v>
      </c>
      <c r="F413" s="27" t="s">
        <v>221</v>
      </c>
      <c r="G413" s="27" t="s">
        <v>222</v>
      </c>
      <c r="H413" s="27">
        <v>2935</v>
      </c>
      <c r="I413" s="27">
        <v>43</v>
      </c>
      <c r="J413" s="27">
        <v>5.2999999999999998E-4</v>
      </c>
    </row>
    <row r="414" spans="1:10">
      <c r="A414" s="18" t="s">
        <v>1497</v>
      </c>
      <c r="B414" s="18" t="s">
        <v>1498</v>
      </c>
      <c r="C414" s="18">
        <v>14</v>
      </c>
      <c r="D414" s="18">
        <v>2</v>
      </c>
      <c r="E414" s="18">
        <v>7.79E-3</v>
      </c>
      <c r="F414" s="27" t="s">
        <v>825</v>
      </c>
      <c r="G414" s="27" t="s">
        <v>826</v>
      </c>
      <c r="H414" s="27">
        <v>2488</v>
      </c>
      <c r="I414" s="27">
        <v>38</v>
      </c>
      <c r="J414" s="27">
        <v>5.5000000000000003E-4</v>
      </c>
    </row>
    <row r="415" spans="1:10">
      <c r="A415" s="18" t="s">
        <v>1499</v>
      </c>
      <c r="B415" s="18" t="s">
        <v>1500</v>
      </c>
      <c r="C415" s="18">
        <v>361</v>
      </c>
      <c r="D415" s="18">
        <v>9</v>
      </c>
      <c r="E415" s="18">
        <v>8.2400000000000008E-3</v>
      </c>
      <c r="F415" s="27" t="s">
        <v>320</v>
      </c>
      <c r="G415" s="27" t="s">
        <v>321</v>
      </c>
      <c r="H415" s="27">
        <v>2596</v>
      </c>
      <c r="I415" s="27">
        <v>39</v>
      </c>
      <c r="J415" s="27">
        <v>6.4000000000000005E-4</v>
      </c>
    </row>
    <row r="416" spans="1:10">
      <c r="A416" s="18" t="s">
        <v>1501</v>
      </c>
      <c r="B416" s="18" t="s">
        <v>1502</v>
      </c>
      <c r="C416" s="18">
        <v>298</v>
      </c>
      <c r="D416" s="18">
        <v>8</v>
      </c>
      <c r="E416" s="18">
        <v>8.2400000000000008E-3</v>
      </c>
      <c r="F416" s="27" t="s">
        <v>322</v>
      </c>
      <c r="G416" s="27" t="s">
        <v>323</v>
      </c>
      <c r="H416" s="27">
        <v>2601</v>
      </c>
      <c r="I416" s="27">
        <v>39</v>
      </c>
      <c r="J416" s="27">
        <v>6.6E-4</v>
      </c>
    </row>
    <row r="417" spans="1:10">
      <c r="A417" s="18" t="s">
        <v>1062</v>
      </c>
      <c r="B417" s="18" t="s">
        <v>1063</v>
      </c>
      <c r="C417" s="18">
        <v>83</v>
      </c>
      <c r="D417" s="18">
        <v>4</v>
      </c>
      <c r="E417" s="18">
        <v>8.4499999999999992E-3</v>
      </c>
      <c r="F417" s="27" t="s">
        <v>1154</v>
      </c>
      <c r="G417" s="27" t="s">
        <v>1155</v>
      </c>
      <c r="H417" s="27">
        <v>2500</v>
      </c>
      <c r="I417" s="27">
        <v>36</v>
      </c>
      <c r="J417" s="27">
        <v>2.2799999999999999E-3</v>
      </c>
    </row>
    <row r="418" spans="1:10">
      <c r="A418" s="18" t="s">
        <v>1472</v>
      </c>
      <c r="B418" s="18" t="s">
        <v>1473</v>
      </c>
      <c r="C418" s="18">
        <v>363</v>
      </c>
      <c r="D418" s="18">
        <v>9</v>
      </c>
      <c r="E418" s="18">
        <v>8.5199999999999998E-3</v>
      </c>
      <c r="F418" s="27" t="s">
        <v>1507</v>
      </c>
      <c r="G418" s="27" t="s">
        <v>1508</v>
      </c>
      <c r="H418" s="27">
        <v>32</v>
      </c>
      <c r="I418" s="27">
        <v>3</v>
      </c>
      <c r="J418" s="27">
        <v>2.8700000000000002E-3</v>
      </c>
    </row>
    <row r="419" spans="1:10">
      <c r="A419" s="18" t="s">
        <v>1474</v>
      </c>
      <c r="B419" s="18" t="s">
        <v>1475</v>
      </c>
      <c r="C419" s="18">
        <v>366</v>
      </c>
      <c r="D419" s="18">
        <v>9</v>
      </c>
      <c r="E419" s="18">
        <v>8.9700000000000005E-3</v>
      </c>
      <c r="F419" s="27" t="s">
        <v>1509</v>
      </c>
      <c r="G419" s="27" t="s">
        <v>1510</v>
      </c>
      <c r="H419" s="27">
        <v>13</v>
      </c>
      <c r="I419" s="27">
        <v>2</v>
      </c>
      <c r="J419" s="27">
        <v>5.79E-3</v>
      </c>
    </row>
    <row r="420" spans="1:10">
      <c r="A420" s="18" t="s">
        <v>1503</v>
      </c>
      <c r="B420" s="18" t="s">
        <v>1504</v>
      </c>
      <c r="C420" s="18">
        <v>571</v>
      </c>
      <c r="D420" s="18">
        <v>12</v>
      </c>
      <c r="E420" s="18">
        <v>9.0699999999999999E-3</v>
      </c>
      <c r="F420" s="27" t="s">
        <v>1511</v>
      </c>
      <c r="G420" s="27" t="s">
        <v>1512</v>
      </c>
      <c r="H420" s="27">
        <v>16</v>
      </c>
      <c r="I420" s="27">
        <v>2</v>
      </c>
      <c r="J420" s="27">
        <v>8.7600000000000004E-3</v>
      </c>
    </row>
    <row r="421" spans="1:10" ht="17" thickBot="1">
      <c r="A421" s="18" t="s">
        <v>1505</v>
      </c>
      <c r="B421" s="18" t="s">
        <v>1506</v>
      </c>
      <c r="C421" s="18">
        <v>367</v>
      </c>
      <c r="D421" s="18">
        <v>9</v>
      </c>
      <c r="E421" s="18">
        <v>9.1199999999999996E-3</v>
      </c>
      <c r="F421" s="27" t="s">
        <v>1513</v>
      </c>
      <c r="G421" s="27" t="s">
        <v>1514</v>
      </c>
      <c r="H421" s="27">
        <v>16</v>
      </c>
      <c r="I421" s="27">
        <v>2</v>
      </c>
      <c r="J421" s="27">
        <v>8.7600000000000004E-3</v>
      </c>
    </row>
    <row r="422" spans="1:10" ht="19">
      <c r="A422" s="85" t="s">
        <v>1515</v>
      </c>
      <c r="B422" s="85"/>
      <c r="C422" s="85"/>
      <c r="D422" s="85"/>
      <c r="E422" s="85"/>
      <c r="F422" s="85"/>
      <c r="G422" s="85"/>
      <c r="H422" s="85"/>
      <c r="I422" s="85"/>
      <c r="J422" s="85"/>
    </row>
    <row r="423" spans="1:10">
      <c r="A423" s="18" t="s">
        <v>1516</v>
      </c>
      <c r="B423" s="18" t="s">
        <v>1517</v>
      </c>
      <c r="C423" s="18">
        <v>261</v>
      </c>
      <c r="D423" s="18">
        <v>7</v>
      </c>
      <c r="E423" s="18">
        <v>5.1000000000000004E-4</v>
      </c>
      <c r="F423" s="27" t="s">
        <v>1562</v>
      </c>
      <c r="G423" s="27" t="s">
        <v>1563</v>
      </c>
      <c r="H423" s="27">
        <v>37</v>
      </c>
      <c r="I423" s="27">
        <v>3</v>
      </c>
      <c r="J423" s="27">
        <v>9.5E-4</v>
      </c>
    </row>
    <row r="424" spans="1:10">
      <c r="A424" s="18" t="s">
        <v>1518</v>
      </c>
      <c r="B424" s="18" t="s">
        <v>1519</v>
      </c>
      <c r="C424" s="18">
        <v>640</v>
      </c>
      <c r="D424" s="18">
        <v>11</v>
      </c>
      <c r="E424" s="18">
        <v>5.9999999999999995E-4</v>
      </c>
      <c r="F424" s="27" t="s">
        <v>1564</v>
      </c>
      <c r="G424" s="27" t="s">
        <v>1565</v>
      </c>
      <c r="H424" s="27">
        <v>13</v>
      </c>
      <c r="I424" s="27">
        <v>2</v>
      </c>
      <c r="J424" s="27">
        <v>2.0400000000000001E-3</v>
      </c>
    </row>
    <row r="425" spans="1:10">
      <c r="A425" s="18" t="s">
        <v>1520</v>
      </c>
      <c r="B425" s="18" t="s">
        <v>1521</v>
      </c>
      <c r="C425" s="18">
        <v>32</v>
      </c>
      <c r="D425" s="18">
        <v>3</v>
      </c>
      <c r="E425" s="18">
        <v>6.7000000000000002E-4</v>
      </c>
      <c r="F425" s="27" t="s">
        <v>1438</v>
      </c>
      <c r="G425" s="27" t="s">
        <v>1439</v>
      </c>
      <c r="H425" s="27">
        <v>14</v>
      </c>
      <c r="I425" s="27">
        <v>2</v>
      </c>
      <c r="J425" s="27">
        <v>2.3700000000000001E-3</v>
      </c>
    </row>
    <row r="426" spans="1:10">
      <c r="A426" s="18" t="s">
        <v>1522</v>
      </c>
      <c r="B426" s="18" t="s">
        <v>1523</v>
      </c>
      <c r="C426" s="18">
        <v>210</v>
      </c>
      <c r="D426" s="18">
        <v>6</v>
      </c>
      <c r="E426" s="18">
        <v>9.3999999999999997E-4</v>
      </c>
      <c r="F426" s="27" t="s">
        <v>1440</v>
      </c>
      <c r="G426" s="27" t="s">
        <v>1441</v>
      </c>
      <c r="H426" s="27">
        <v>14</v>
      </c>
      <c r="I426" s="27">
        <v>2</v>
      </c>
      <c r="J426" s="27">
        <v>2.3700000000000001E-3</v>
      </c>
    </row>
    <row r="427" spans="1:10">
      <c r="A427" s="18" t="s">
        <v>1524</v>
      </c>
      <c r="B427" s="18" t="s">
        <v>1525</v>
      </c>
      <c r="C427" s="18">
        <v>517</v>
      </c>
      <c r="D427" s="18">
        <v>9</v>
      </c>
      <c r="E427" s="18">
        <v>1.8E-3</v>
      </c>
      <c r="F427" s="27" t="s">
        <v>1566</v>
      </c>
      <c r="G427" s="27" t="s">
        <v>1567</v>
      </c>
      <c r="H427" s="27">
        <v>15</v>
      </c>
      <c r="I427" s="27">
        <v>2</v>
      </c>
      <c r="J427" s="27">
        <v>2.7299999999999998E-3</v>
      </c>
    </row>
    <row r="428" spans="1:10">
      <c r="A428" s="18" t="s">
        <v>1526</v>
      </c>
      <c r="B428" s="18" t="s">
        <v>1527</v>
      </c>
      <c r="C428" s="18">
        <v>246</v>
      </c>
      <c r="D428" s="18">
        <v>6</v>
      </c>
      <c r="E428" s="18">
        <v>2.1099999999999999E-3</v>
      </c>
      <c r="F428" s="27" t="s">
        <v>1146</v>
      </c>
      <c r="G428" s="27" t="s">
        <v>1147</v>
      </c>
      <c r="H428" s="27">
        <v>16</v>
      </c>
      <c r="I428" s="27">
        <v>2</v>
      </c>
      <c r="J428" s="27">
        <v>3.1099999999999999E-3</v>
      </c>
    </row>
    <row r="429" spans="1:10">
      <c r="A429" s="18" t="s">
        <v>1528</v>
      </c>
      <c r="B429" s="18" t="s">
        <v>1529</v>
      </c>
      <c r="C429" s="18">
        <v>15</v>
      </c>
      <c r="D429" s="18">
        <v>2</v>
      </c>
      <c r="E429" s="18">
        <v>2.8999999999999998E-3</v>
      </c>
      <c r="F429" s="27" t="s">
        <v>874</v>
      </c>
      <c r="G429" s="27" t="s">
        <v>875</v>
      </c>
      <c r="H429" s="27">
        <v>16</v>
      </c>
      <c r="I429" s="27">
        <v>2</v>
      </c>
      <c r="J429" s="27">
        <v>3.1099999999999999E-3</v>
      </c>
    </row>
    <row r="430" spans="1:10">
      <c r="A430" s="18" t="s">
        <v>1530</v>
      </c>
      <c r="B430" s="18" t="s">
        <v>1531</v>
      </c>
      <c r="C430" s="18">
        <v>15</v>
      </c>
      <c r="D430" s="18">
        <v>2</v>
      </c>
      <c r="E430" s="18">
        <v>2.8999999999999998E-3</v>
      </c>
      <c r="F430" s="27" t="s">
        <v>1568</v>
      </c>
      <c r="G430" s="27" t="s">
        <v>1569</v>
      </c>
      <c r="H430" s="27">
        <v>18</v>
      </c>
      <c r="I430" s="27">
        <v>2</v>
      </c>
      <c r="J430" s="27">
        <v>3.9399999999999999E-3</v>
      </c>
    </row>
    <row r="431" spans="1:10">
      <c r="A431" s="18" t="s">
        <v>1532</v>
      </c>
      <c r="B431" s="18" t="s">
        <v>1533</v>
      </c>
      <c r="C431" s="18">
        <v>111</v>
      </c>
      <c r="D431" s="18">
        <v>4</v>
      </c>
      <c r="E431" s="18">
        <v>3.0500000000000002E-3</v>
      </c>
      <c r="F431" s="27" t="s">
        <v>1570</v>
      </c>
      <c r="G431" s="27" t="s">
        <v>1571</v>
      </c>
      <c r="H431" s="27">
        <v>19</v>
      </c>
      <c r="I431" s="27">
        <v>2</v>
      </c>
      <c r="J431" s="27">
        <v>4.3800000000000002E-3</v>
      </c>
    </row>
    <row r="432" spans="1:10">
      <c r="A432" s="18" t="s">
        <v>416</v>
      </c>
      <c r="B432" s="18" t="s">
        <v>417</v>
      </c>
      <c r="C432" s="18">
        <v>118</v>
      </c>
      <c r="D432" s="18">
        <v>4</v>
      </c>
      <c r="E432" s="18">
        <v>3.8E-3</v>
      </c>
      <c r="F432" s="27" t="s">
        <v>1152</v>
      </c>
      <c r="G432" s="27" t="s">
        <v>1153</v>
      </c>
      <c r="H432" s="27">
        <v>23</v>
      </c>
      <c r="I432" s="27">
        <v>2</v>
      </c>
      <c r="J432" s="27">
        <v>6.4000000000000003E-3</v>
      </c>
    </row>
    <row r="433" spans="1:10">
      <c r="A433" s="18" t="s">
        <v>1376</v>
      </c>
      <c r="B433" s="18" t="s">
        <v>1377</v>
      </c>
      <c r="C433" s="18">
        <v>18</v>
      </c>
      <c r="D433" s="18">
        <v>2</v>
      </c>
      <c r="E433" s="18">
        <v>4.1799999999999997E-3</v>
      </c>
      <c r="F433" s="27" t="s">
        <v>1572</v>
      </c>
      <c r="G433" s="27" t="s">
        <v>1573</v>
      </c>
      <c r="H433" s="27">
        <v>25</v>
      </c>
      <c r="I433" s="27">
        <v>2</v>
      </c>
      <c r="J433" s="27">
        <v>7.5300000000000002E-3</v>
      </c>
    </row>
    <row r="434" spans="1:10">
      <c r="A434" s="18" t="s">
        <v>1534</v>
      </c>
      <c r="B434" s="18" t="s">
        <v>1535</v>
      </c>
      <c r="C434" s="18">
        <v>18</v>
      </c>
      <c r="D434" s="18">
        <v>2</v>
      </c>
      <c r="E434" s="18">
        <v>4.1799999999999997E-3</v>
      </c>
      <c r="F434" s="27" t="s">
        <v>364</v>
      </c>
      <c r="G434" s="27" t="s">
        <v>365</v>
      </c>
      <c r="H434" s="27">
        <v>26</v>
      </c>
      <c r="I434" s="27">
        <v>2</v>
      </c>
      <c r="J434" s="27">
        <v>8.1300000000000001E-3</v>
      </c>
    </row>
    <row r="435" spans="1:10">
      <c r="A435" s="18" t="s">
        <v>1382</v>
      </c>
      <c r="B435" s="18" t="s">
        <v>1383</v>
      </c>
      <c r="C435" s="18">
        <v>18</v>
      </c>
      <c r="D435" s="18">
        <v>2</v>
      </c>
      <c r="E435" s="18">
        <v>4.1799999999999997E-3</v>
      </c>
      <c r="F435" s="27" t="s">
        <v>1574</v>
      </c>
      <c r="G435" s="27" t="s">
        <v>1575</v>
      </c>
      <c r="H435" s="27">
        <v>26</v>
      </c>
      <c r="I435" s="27">
        <v>2</v>
      </c>
      <c r="J435" s="27">
        <v>8.1300000000000001E-3</v>
      </c>
    </row>
    <row r="436" spans="1:10">
      <c r="A436" s="18" t="s">
        <v>1384</v>
      </c>
      <c r="B436" s="18" t="s">
        <v>1385</v>
      </c>
      <c r="C436" s="18">
        <v>18</v>
      </c>
      <c r="D436" s="18">
        <v>2</v>
      </c>
      <c r="E436" s="18">
        <v>4.1799999999999997E-3</v>
      </c>
      <c r="F436" s="27"/>
      <c r="G436" s="27"/>
      <c r="H436" s="27"/>
      <c r="I436" s="27"/>
      <c r="J436" s="27"/>
    </row>
    <row r="437" spans="1:10">
      <c r="A437" s="18" t="s">
        <v>1536</v>
      </c>
      <c r="B437" s="18" t="s">
        <v>1537</v>
      </c>
      <c r="C437" s="18">
        <v>197</v>
      </c>
      <c r="D437" s="18">
        <v>5</v>
      </c>
      <c r="E437" s="18">
        <v>4.2300000000000003E-3</v>
      </c>
      <c r="F437" s="27"/>
      <c r="G437" s="27"/>
      <c r="H437" s="27"/>
      <c r="I437" s="27"/>
      <c r="J437" s="27"/>
    </row>
    <row r="438" spans="1:10">
      <c r="A438" s="18" t="s">
        <v>1538</v>
      </c>
      <c r="B438" s="18" t="s">
        <v>1539</v>
      </c>
      <c r="C438" s="18">
        <v>197</v>
      </c>
      <c r="D438" s="18">
        <v>5</v>
      </c>
      <c r="E438" s="18">
        <v>4.2300000000000003E-3</v>
      </c>
      <c r="F438" s="27"/>
      <c r="G438" s="27"/>
      <c r="H438" s="27"/>
      <c r="I438" s="27"/>
      <c r="J438" s="27"/>
    </row>
    <row r="439" spans="1:10">
      <c r="A439" s="18" t="s">
        <v>1540</v>
      </c>
      <c r="B439" s="18" t="s">
        <v>1541</v>
      </c>
      <c r="C439" s="18">
        <v>123</v>
      </c>
      <c r="D439" s="18">
        <v>4</v>
      </c>
      <c r="E439" s="18">
        <v>4.4000000000000003E-3</v>
      </c>
      <c r="F439" s="27"/>
      <c r="G439" s="27"/>
      <c r="H439" s="27"/>
      <c r="I439" s="27"/>
      <c r="J439" s="27"/>
    </row>
    <row r="440" spans="1:10">
      <c r="A440" s="18" t="s">
        <v>768</v>
      </c>
      <c r="B440" s="18" t="s">
        <v>769</v>
      </c>
      <c r="C440" s="18">
        <v>499</v>
      </c>
      <c r="D440" s="18">
        <v>8</v>
      </c>
      <c r="E440" s="18">
        <v>5.3600000000000002E-3</v>
      </c>
      <c r="F440" s="27"/>
      <c r="G440" s="27"/>
      <c r="H440" s="27"/>
      <c r="I440" s="27"/>
      <c r="J440" s="27"/>
    </row>
    <row r="441" spans="1:10">
      <c r="A441" s="18" t="s">
        <v>310</v>
      </c>
      <c r="B441" s="18" t="s">
        <v>311</v>
      </c>
      <c r="C441" s="18">
        <v>21</v>
      </c>
      <c r="D441" s="18">
        <v>2</v>
      </c>
      <c r="E441" s="18">
        <v>5.6800000000000002E-3</v>
      </c>
      <c r="F441" s="27"/>
      <c r="G441" s="27"/>
      <c r="H441" s="27"/>
      <c r="I441" s="27"/>
      <c r="J441" s="27"/>
    </row>
    <row r="442" spans="1:10">
      <c r="A442" s="18" t="s">
        <v>1542</v>
      </c>
      <c r="B442" s="18" t="s">
        <v>1543</v>
      </c>
      <c r="C442" s="18">
        <v>22</v>
      </c>
      <c r="D442" s="18">
        <v>2</v>
      </c>
      <c r="E442" s="18">
        <v>6.2199999999999998E-3</v>
      </c>
      <c r="F442" s="27"/>
      <c r="G442" s="27"/>
      <c r="H442" s="27"/>
      <c r="I442" s="27"/>
      <c r="J442" s="27"/>
    </row>
    <row r="443" spans="1:10">
      <c r="A443" s="18" t="s">
        <v>1544</v>
      </c>
      <c r="B443" s="18" t="s">
        <v>1545</v>
      </c>
      <c r="C443" s="18">
        <v>22</v>
      </c>
      <c r="D443" s="18">
        <v>2</v>
      </c>
      <c r="E443" s="18">
        <v>6.2199999999999998E-3</v>
      </c>
      <c r="F443" s="27"/>
      <c r="G443" s="27"/>
      <c r="H443" s="27"/>
      <c r="I443" s="27"/>
      <c r="J443" s="27"/>
    </row>
    <row r="444" spans="1:10">
      <c r="A444" s="18" t="s">
        <v>1546</v>
      </c>
      <c r="B444" s="18" t="s">
        <v>1547</v>
      </c>
      <c r="C444" s="18">
        <v>22</v>
      </c>
      <c r="D444" s="18">
        <v>2</v>
      </c>
      <c r="E444" s="18">
        <v>6.2199999999999998E-3</v>
      </c>
      <c r="F444" s="27"/>
      <c r="G444" s="27"/>
      <c r="H444" s="27"/>
      <c r="I444" s="27"/>
      <c r="J444" s="27"/>
    </row>
    <row r="445" spans="1:10">
      <c r="A445" s="18" t="s">
        <v>1095</v>
      </c>
      <c r="B445" s="18" t="s">
        <v>1096</v>
      </c>
      <c r="C445" s="18">
        <v>71</v>
      </c>
      <c r="D445" s="18">
        <v>3</v>
      </c>
      <c r="E445" s="18">
        <v>6.6699999999999997E-3</v>
      </c>
      <c r="F445" s="27"/>
      <c r="G445" s="27"/>
      <c r="H445" s="27"/>
      <c r="I445" s="27"/>
      <c r="J445" s="27"/>
    </row>
    <row r="446" spans="1:10">
      <c r="A446" s="18" t="s">
        <v>1408</v>
      </c>
      <c r="B446" s="18" t="s">
        <v>1409</v>
      </c>
      <c r="C446" s="18">
        <v>73</v>
      </c>
      <c r="D446" s="18">
        <v>3</v>
      </c>
      <c r="E446" s="18">
        <v>7.2100000000000003E-3</v>
      </c>
      <c r="F446" s="27"/>
      <c r="G446" s="27"/>
      <c r="H446" s="27"/>
      <c r="I446" s="27"/>
      <c r="J446" s="27"/>
    </row>
    <row r="447" spans="1:10">
      <c r="A447" s="18" t="s">
        <v>1410</v>
      </c>
      <c r="B447" s="18" t="s">
        <v>1411</v>
      </c>
      <c r="C447" s="18">
        <v>73</v>
      </c>
      <c r="D447" s="18">
        <v>3</v>
      </c>
      <c r="E447" s="18">
        <v>7.2100000000000003E-3</v>
      </c>
      <c r="F447" s="27"/>
      <c r="G447" s="27"/>
      <c r="H447" s="27"/>
      <c r="I447" s="27"/>
      <c r="J447" s="27"/>
    </row>
    <row r="448" spans="1:10">
      <c r="A448" s="18" t="s">
        <v>1412</v>
      </c>
      <c r="B448" s="18" t="s">
        <v>1413</v>
      </c>
      <c r="C448" s="18">
        <v>74</v>
      </c>
      <c r="D448" s="18">
        <v>3</v>
      </c>
      <c r="E448" s="18">
        <v>7.4799999999999997E-3</v>
      </c>
      <c r="F448" s="27"/>
      <c r="G448" s="27"/>
      <c r="H448" s="27"/>
      <c r="I448" s="27"/>
      <c r="J448" s="27"/>
    </row>
    <row r="449" spans="1:10">
      <c r="A449" s="18" t="s">
        <v>1548</v>
      </c>
      <c r="B449" s="18" t="s">
        <v>1549</v>
      </c>
      <c r="C449" s="18">
        <v>228</v>
      </c>
      <c r="D449" s="18">
        <v>5</v>
      </c>
      <c r="E449" s="18">
        <v>7.79E-3</v>
      </c>
      <c r="F449" s="27"/>
      <c r="G449" s="27"/>
      <c r="H449" s="27"/>
      <c r="I449" s="27"/>
      <c r="J449" s="27"/>
    </row>
    <row r="450" spans="1:10">
      <c r="A450" s="18" t="s">
        <v>1550</v>
      </c>
      <c r="B450" s="18" t="s">
        <v>1551</v>
      </c>
      <c r="C450" s="18">
        <v>229</v>
      </c>
      <c r="D450" s="18">
        <v>5</v>
      </c>
      <c r="E450" s="18">
        <v>7.9299999999999995E-3</v>
      </c>
      <c r="F450" s="27"/>
      <c r="G450" s="27"/>
      <c r="H450" s="27"/>
      <c r="I450" s="27"/>
      <c r="J450" s="27"/>
    </row>
    <row r="451" spans="1:10">
      <c r="A451" s="18" t="s">
        <v>1552</v>
      </c>
      <c r="B451" s="18" t="s">
        <v>1553</v>
      </c>
      <c r="C451" s="18">
        <v>229</v>
      </c>
      <c r="D451" s="18">
        <v>5</v>
      </c>
      <c r="E451" s="18">
        <v>7.9299999999999995E-3</v>
      </c>
      <c r="F451" s="27"/>
      <c r="G451" s="27"/>
      <c r="H451" s="27"/>
      <c r="I451" s="27"/>
      <c r="J451" s="27"/>
    </row>
    <row r="452" spans="1:10">
      <c r="A452" s="18" t="s">
        <v>1554</v>
      </c>
      <c r="B452" s="18" t="s">
        <v>1555</v>
      </c>
      <c r="C452" s="18">
        <v>26</v>
      </c>
      <c r="D452" s="18">
        <v>2</v>
      </c>
      <c r="E452" s="18">
        <v>8.6300000000000005E-3</v>
      </c>
      <c r="F452" s="27"/>
      <c r="G452" s="27"/>
      <c r="H452" s="27"/>
      <c r="I452" s="27"/>
      <c r="J452" s="27"/>
    </row>
    <row r="453" spans="1:10">
      <c r="A453" s="18" t="s">
        <v>1556</v>
      </c>
      <c r="B453" s="18" t="s">
        <v>1557</v>
      </c>
      <c r="C453" s="18">
        <v>27</v>
      </c>
      <c r="D453" s="18">
        <v>2</v>
      </c>
      <c r="E453" s="18">
        <v>9.2899999999999996E-3</v>
      </c>
      <c r="F453" s="27"/>
      <c r="G453" s="27"/>
      <c r="H453" s="27"/>
      <c r="I453" s="27"/>
      <c r="J453" s="27"/>
    </row>
    <row r="454" spans="1:10">
      <c r="A454" s="18" t="s">
        <v>1558</v>
      </c>
      <c r="B454" s="18" t="s">
        <v>1559</v>
      </c>
      <c r="C454" s="18">
        <v>27</v>
      </c>
      <c r="D454" s="18">
        <v>2</v>
      </c>
      <c r="E454" s="18">
        <v>9.2899999999999996E-3</v>
      </c>
      <c r="F454" s="27"/>
      <c r="G454" s="27"/>
      <c r="H454" s="27"/>
      <c r="I454" s="27"/>
      <c r="J454" s="27"/>
    </row>
    <row r="455" spans="1:10" ht="17" thickBot="1">
      <c r="A455" s="18" t="s">
        <v>1560</v>
      </c>
      <c r="B455" s="18" t="s">
        <v>1561</v>
      </c>
      <c r="C455" s="18">
        <v>27</v>
      </c>
      <c r="D455" s="18">
        <v>2</v>
      </c>
      <c r="E455" s="18">
        <v>9.2899999999999996E-3</v>
      </c>
      <c r="F455" s="27"/>
      <c r="G455" s="27"/>
      <c r="H455" s="27"/>
      <c r="I455" s="27"/>
      <c r="J455" s="27"/>
    </row>
    <row r="456" spans="1:10" ht="19">
      <c r="A456" s="85" t="s">
        <v>1576</v>
      </c>
      <c r="B456" s="85"/>
      <c r="C456" s="85"/>
      <c r="D456" s="85"/>
      <c r="E456" s="85"/>
      <c r="F456" s="85"/>
      <c r="G456" s="85"/>
      <c r="H456" s="85"/>
      <c r="I456" s="85"/>
      <c r="J456" s="85"/>
    </row>
    <row r="457" spans="1:10">
      <c r="A457" s="18" t="s">
        <v>382</v>
      </c>
      <c r="B457" s="18" t="s">
        <v>383</v>
      </c>
      <c r="C457" s="18">
        <v>28</v>
      </c>
      <c r="D457" s="18">
        <v>3</v>
      </c>
      <c r="E457" s="18">
        <v>2.1000000000000001E-4</v>
      </c>
      <c r="F457" s="27" t="s">
        <v>1122</v>
      </c>
      <c r="G457" s="27" t="s">
        <v>1119</v>
      </c>
      <c r="H457" s="27">
        <v>71</v>
      </c>
      <c r="I457" s="27">
        <v>4</v>
      </c>
      <c r="J457" s="27">
        <v>2.2000000000000001E-4</v>
      </c>
    </row>
    <row r="458" spans="1:10">
      <c r="A458" s="18" t="s">
        <v>1296</v>
      </c>
      <c r="B458" s="18" t="s">
        <v>1297</v>
      </c>
      <c r="C458" s="18">
        <v>576</v>
      </c>
      <c r="D458" s="18">
        <v>9</v>
      </c>
      <c r="E458" s="18">
        <v>5.5000000000000003E-4</v>
      </c>
      <c r="F458" s="27" t="s">
        <v>1118</v>
      </c>
      <c r="G458" s="27" t="s">
        <v>1119</v>
      </c>
      <c r="H458" s="27">
        <v>53</v>
      </c>
      <c r="I458" s="27">
        <v>3</v>
      </c>
      <c r="J458" s="27">
        <v>1.41E-3</v>
      </c>
    </row>
    <row r="459" spans="1:10">
      <c r="A459" s="18" t="s">
        <v>1577</v>
      </c>
      <c r="B459" s="18" t="s">
        <v>1578</v>
      </c>
      <c r="C459" s="18">
        <v>13</v>
      </c>
      <c r="D459" s="18">
        <v>2</v>
      </c>
      <c r="E459" s="18">
        <v>1.2899999999999999E-3</v>
      </c>
      <c r="F459" s="27" t="s">
        <v>1120</v>
      </c>
      <c r="G459" s="27" t="s">
        <v>1121</v>
      </c>
      <c r="H459" s="27">
        <v>53</v>
      </c>
      <c r="I459" s="27">
        <v>3</v>
      </c>
      <c r="J459" s="27">
        <v>1.41E-3</v>
      </c>
    </row>
    <row r="460" spans="1:10">
      <c r="A460" s="18" t="s">
        <v>1579</v>
      </c>
      <c r="B460" s="18" t="s">
        <v>1580</v>
      </c>
      <c r="C460" s="18">
        <v>20</v>
      </c>
      <c r="D460" s="18">
        <v>2</v>
      </c>
      <c r="E460" s="18">
        <v>3.0699999999999998E-3</v>
      </c>
      <c r="F460" s="27" t="s">
        <v>188</v>
      </c>
      <c r="G460" s="27" t="s">
        <v>189</v>
      </c>
      <c r="H460" s="27">
        <v>1704</v>
      </c>
      <c r="I460" s="27">
        <v>13</v>
      </c>
      <c r="J460" s="27">
        <v>2.3310000000000001E-2</v>
      </c>
    </row>
    <row r="461" spans="1:10">
      <c r="A461" s="18" t="s">
        <v>1026</v>
      </c>
      <c r="B461" s="18" t="s">
        <v>1027</v>
      </c>
      <c r="C461" s="18">
        <v>79</v>
      </c>
      <c r="D461" s="18">
        <v>3</v>
      </c>
      <c r="E461" s="18">
        <v>4.3E-3</v>
      </c>
      <c r="F461" s="27" t="s">
        <v>1583</v>
      </c>
      <c r="G461" s="27" t="s">
        <v>1584</v>
      </c>
      <c r="H461" s="27">
        <v>10</v>
      </c>
      <c r="I461" s="27">
        <v>1</v>
      </c>
      <c r="J461" s="27">
        <v>4.0930000000000001E-2</v>
      </c>
    </row>
    <row r="462" spans="1:10">
      <c r="A462" s="18" t="s">
        <v>1581</v>
      </c>
      <c r="B462" s="18" t="s">
        <v>1582</v>
      </c>
      <c r="C462" s="18">
        <v>26</v>
      </c>
      <c r="D462" s="18">
        <v>2</v>
      </c>
      <c r="E462" s="18">
        <v>5.1700000000000001E-3</v>
      </c>
      <c r="F462" s="27" t="s">
        <v>1585</v>
      </c>
      <c r="G462" s="27" t="s">
        <v>915</v>
      </c>
      <c r="H462" s="27">
        <v>10</v>
      </c>
      <c r="I462" s="27">
        <v>1</v>
      </c>
      <c r="J462" s="27">
        <v>4.0930000000000001E-2</v>
      </c>
    </row>
    <row r="463" spans="1:10">
      <c r="A463" s="18"/>
      <c r="B463" s="18"/>
      <c r="C463" s="18"/>
      <c r="D463" s="18"/>
      <c r="E463" s="18"/>
      <c r="F463" s="27" t="s">
        <v>1586</v>
      </c>
      <c r="G463" s="27" t="s">
        <v>824</v>
      </c>
      <c r="H463" s="27">
        <v>11</v>
      </c>
      <c r="I463" s="27">
        <v>1</v>
      </c>
      <c r="J463" s="27">
        <v>4.4929999999999998E-2</v>
      </c>
    </row>
    <row r="464" spans="1:10">
      <c r="A464" s="18"/>
      <c r="B464" s="18"/>
      <c r="C464" s="18"/>
      <c r="D464" s="18"/>
      <c r="E464" s="18"/>
      <c r="F464" s="27" t="s">
        <v>271</v>
      </c>
      <c r="G464" s="27" t="s">
        <v>564</v>
      </c>
      <c r="H464" s="27">
        <v>1145</v>
      </c>
      <c r="I464" s="27">
        <v>9</v>
      </c>
      <c r="J464" s="27">
        <v>4.8280000000000003E-2</v>
      </c>
    </row>
    <row r="465" spans="1:10">
      <c r="A465" s="18"/>
      <c r="B465" s="18"/>
      <c r="C465" s="18"/>
      <c r="D465" s="18"/>
      <c r="E465" s="18"/>
      <c r="F465" s="27" t="s">
        <v>1587</v>
      </c>
      <c r="G465" s="27" t="s">
        <v>1588</v>
      </c>
      <c r="H465" s="27">
        <v>14</v>
      </c>
      <c r="I465" s="27">
        <v>1</v>
      </c>
      <c r="J465" s="27">
        <v>5.6840000000000002E-2</v>
      </c>
    </row>
    <row r="466" spans="1:10">
      <c r="A466" s="18"/>
      <c r="B466" s="18"/>
      <c r="C466" s="18"/>
      <c r="D466" s="18"/>
      <c r="E466" s="18"/>
      <c r="F466" s="27" t="s">
        <v>1589</v>
      </c>
      <c r="G466" s="27" t="s">
        <v>1590</v>
      </c>
      <c r="H466" s="27">
        <v>14</v>
      </c>
      <c r="I466" s="27">
        <v>1</v>
      </c>
      <c r="J466" s="27">
        <v>5.6840000000000002E-2</v>
      </c>
    </row>
    <row r="467" spans="1:10">
      <c r="A467" s="18"/>
      <c r="B467" s="18"/>
      <c r="C467" s="18"/>
      <c r="D467" s="18"/>
      <c r="E467" s="18"/>
      <c r="F467" s="27" t="s">
        <v>1591</v>
      </c>
      <c r="G467" s="27" t="s">
        <v>1592</v>
      </c>
      <c r="H467" s="27">
        <v>14</v>
      </c>
      <c r="I467" s="27">
        <v>1</v>
      </c>
      <c r="J467" s="27">
        <v>5.6840000000000002E-2</v>
      </c>
    </row>
    <row r="468" spans="1:10">
      <c r="A468" s="18"/>
      <c r="B468" s="18"/>
      <c r="C468" s="18"/>
      <c r="D468" s="18"/>
      <c r="E468" s="18"/>
      <c r="F468" s="27" t="s">
        <v>1593</v>
      </c>
      <c r="G468" s="27" t="s">
        <v>1594</v>
      </c>
      <c r="H468" s="27">
        <v>14</v>
      </c>
      <c r="I468" s="27">
        <v>1</v>
      </c>
      <c r="J468" s="27">
        <v>5.6840000000000002E-2</v>
      </c>
    </row>
    <row r="469" spans="1:10" ht="17" thickBot="1">
      <c r="A469" s="18"/>
      <c r="B469" s="18"/>
      <c r="C469" s="18"/>
      <c r="D469" s="18"/>
      <c r="E469" s="18"/>
      <c r="F469" s="27" t="s">
        <v>1595</v>
      </c>
      <c r="G469" s="27" t="s">
        <v>1596</v>
      </c>
      <c r="H469" s="27">
        <v>15</v>
      </c>
      <c r="I469" s="27">
        <v>1</v>
      </c>
      <c r="J469" s="27">
        <v>6.0769999999999998E-2</v>
      </c>
    </row>
    <row r="470" spans="1:10" ht="19">
      <c r="A470" s="85" t="s">
        <v>1597</v>
      </c>
      <c r="B470" s="85"/>
      <c r="C470" s="85"/>
      <c r="D470" s="85"/>
      <c r="E470" s="85"/>
      <c r="F470" s="85"/>
      <c r="G470" s="85"/>
      <c r="H470" s="85"/>
      <c r="I470" s="85"/>
      <c r="J470" s="85"/>
    </row>
    <row r="471" spans="1:10">
      <c r="A471" s="18" t="s">
        <v>312</v>
      </c>
      <c r="B471" s="18" t="s">
        <v>313</v>
      </c>
      <c r="C471" s="18">
        <v>101</v>
      </c>
      <c r="D471" s="18">
        <v>3</v>
      </c>
      <c r="E471" s="18">
        <v>1E-4</v>
      </c>
      <c r="F471" s="27" t="s">
        <v>347</v>
      </c>
      <c r="G471" s="27" t="s">
        <v>348</v>
      </c>
      <c r="H471" s="27">
        <v>143</v>
      </c>
      <c r="I471" s="27">
        <v>3</v>
      </c>
      <c r="J471" s="27">
        <v>1.4999999999999999E-4</v>
      </c>
    </row>
    <row r="472" spans="1:10">
      <c r="A472" s="18" t="s">
        <v>314</v>
      </c>
      <c r="B472" s="18" t="s">
        <v>315</v>
      </c>
      <c r="C472" s="18">
        <v>101</v>
      </c>
      <c r="D472" s="18">
        <v>3</v>
      </c>
      <c r="E472" s="18">
        <v>1E-4</v>
      </c>
      <c r="F472" s="27" t="s">
        <v>353</v>
      </c>
      <c r="G472" s="27" t="s">
        <v>871</v>
      </c>
      <c r="H472" s="27">
        <v>149</v>
      </c>
      <c r="I472" s="27">
        <v>3</v>
      </c>
      <c r="J472" s="27">
        <v>1.7000000000000001E-4</v>
      </c>
    </row>
    <row r="473" spans="1:10">
      <c r="A473" s="18" t="s">
        <v>712</v>
      </c>
      <c r="B473" s="18" t="s">
        <v>713</v>
      </c>
      <c r="C473" s="18">
        <v>125</v>
      </c>
      <c r="D473" s="18">
        <v>3</v>
      </c>
      <c r="E473" s="18">
        <v>1.9000000000000001E-4</v>
      </c>
      <c r="F473" s="27" t="s">
        <v>356</v>
      </c>
      <c r="G473" s="27" t="s">
        <v>357</v>
      </c>
      <c r="H473" s="27">
        <v>174</v>
      </c>
      <c r="I473" s="27">
        <v>3</v>
      </c>
      <c r="J473" s="27">
        <v>2.7E-4</v>
      </c>
    </row>
    <row r="474" spans="1:10">
      <c r="A474" s="18" t="s">
        <v>748</v>
      </c>
      <c r="B474" s="18" t="s">
        <v>749</v>
      </c>
      <c r="C474" s="18">
        <v>148</v>
      </c>
      <c r="D474" s="18">
        <v>3</v>
      </c>
      <c r="E474" s="18">
        <v>3.1E-4</v>
      </c>
      <c r="F474" s="27" t="s">
        <v>1207</v>
      </c>
      <c r="G474" s="27" t="s">
        <v>1208</v>
      </c>
      <c r="H474" s="27">
        <v>436</v>
      </c>
      <c r="I474" s="27">
        <v>3</v>
      </c>
      <c r="J474" s="27">
        <v>3.7799999999999999E-3</v>
      </c>
    </row>
    <row r="475" spans="1:10" ht="17" thickBot="1">
      <c r="A475" s="64" t="s">
        <v>1416</v>
      </c>
      <c r="B475" s="64" t="s">
        <v>1417</v>
      </c>
      <c r="C475" s="64">
        <v>474</v>
      </c>
      <c r="D475" s="64">
        <v>3</v>
      </c>
      <c r="E475" s="64">
        <v>8.7500000000000008E-3</v>
      </c>
      <c r="F475" s="65" t="s">
        <v>1209</v>
      </c>
      <c r="G475" s="65" t="s">
        <v>1210</v>
      </c>
      <c r="H475" s="65">
        <v>436</v>
      </c>
      <c r="I475" s="65">
        <v>3</v>
      </c>
      <c r="J475" s="65">
        <v>3.7799999999999999E-3</v>
      </c>
    </row>
    <row r="476" spans="1:10">
      <c r="A476"/>
      <c r="B476"/>
      <c r="C476"/>
      <c r="D476"/>
      <c r="E476"/>
    </row>
  </sheetData>
  <mergeCells count="14">
    <mergeCell ref="A456:J456"/>
    <mergeCell ref="A470:J470"/>
    <mergeCell ref="A272:J272"/>
    <mergeCell ref="A308:J308"/>
    <mergeCell ref="A373:J373"/>
    <mergeCell ref="A380:J380"/>
    <mergeCell ref="A398:J398"/>
    <mergeCell ref="A422:J422"/>
    <mergeCell ref="A229:J229"/>
    <mergeCell ref="A1:E1"/>
    <mergeCell ref="F1:J1"/>
    <mergeCell ref="A3:J3"/>
    <mergeCell ref="A100:J100"/>
    <mergeCell ref="A178:J1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A0F28-7E4A-4F42-B110-C52FD89A601C}">
  <dimension ref="A1:L1103"/>
  <sheetViews>
    <sheetView tabSelected="1" topLeftCell="A1079" zoomScale="130" zoomScaleNormal="130" workbookViewId="0">
      <selection activeCell="E1097" sqref="E1097"/>
    </sheetView>
  </sheetViews>
  <sheetFormatPr baseColWidth="10" defaultRowHeight="16"/>
  <cols>
    <col min="1" max="1" width="18.6640625" customWidth="1"/>
  </cols>
  <sheetData>
    <row r="1" spans="1:12">
      <c r="A1" s="88" t="s">
        <v>431</v>
      </c>
      <c r="B1" s="90" t="s">
        <v>440</v>
      </c>
      <c r="C1" s="90"/>
      <c r="D1" s="90"/>
      <c r="E1" s="90" t="s">
        <v>441</v>
      </c>
      <c r="F1" s="90"/>
      <c r="G1" s="90"/>
      <c r="H1" s="91" t="s">
        <v>442</v>
      </c>
      <c r="I1" s="91"/>
      <c r="J1" s="92" t="s">
        <v>432</v>
      </c>
      <c r="K1" s="92" t="s">
        <v>433</v>
      </c>
      <c r="L1" s="92" t="s">
        <v>434</v>
      </c>
    </row>
    <row r="2" spans="1:12">
      <c r="A2" s="88"/>
      <c r="B2" s="35" t="s">
        <v>435</v>
      </c>
      <c r="C2" s="35" t="s">
        <v>436</v>
      </c>
      <c r="D2" s="35" t="s">
        <v>437</v>
      </c>
      <c r="E2" s="35" t="s">
        <v>435</v>
      </c>
      <c r="F2" s="35" t="s">
        <v>436</v>
      </c>
      <c r="G2" s="35" t="s">
        <v>437</v>
      </c>
      <c r="H2" s="36" t="s">
        <v>438</v>
      </c>
      <c r="I2" s="36" t="s">
        <v>439</v>
      </c>
      <c r="J2" s="92"/>
      <c r="K2" s="92"/>
      <c r="L2" s="92"/>
    </row>
    <row r="3" spans="1:12">
      <c r="A3" s="89" t="s">
        <v>443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>
      <c r="A4" s="33" t="s">
        <v>1603</v>
      </c>
      <c r="B4" s="34">
        <v>213.6543882</v>
      </c>
      <c r="C4" s="34">
        <v>52.459076920000001</v>
      </c>
      <c r="D4" s="34">
        <v>36.158851570000003</v>
      </c>
      <c r="E4" s="34">
        <v>2.777210594</v>
      </c>
      <c r="F4" s="34">
        <v>2.0480360260000001</v>
      </c>
      <c r="G4" s="34">
        <v>5.7838376790000003</v>
      </c>
      <c r="H4" s="34">
        <f>AVERAGE(B4:D4)</f>
        <v>100.75743889666667</v>
      </c>
      <c r="I4" s="34">
        <f>AVERAGE(E4:G4)</f>
        <v>3.5363614329999997</v>
      </c>
      <c r="J4" s="34">
        <f>LOG(H4/I4,2)</f>
        <v>4.8324768136993974</v>
      </c>
      <c r="K4" s="34">
        <v>4.5598803739768003</v>
      </c>
      <c r="L4" s="34">
        <v>1.84668125755284E-10</v>
      </c>
    </row>
    <row r="5" spans="1:12">
      <c r="A5" s="33" t="s">
        <v>1601</v>
      </c>
      <c r="B5" s="34">
        <v>138.85552609999999</v>
      </c>
      <c r="C5" s="34">
        <v>127.387879</v>
      </c>
      <c r="D5" s="34">
        <v>289.79634879999998</v>
      </c>
      <c r="E5" s="34">
        <v>25.033388389999999</v>
      </c>
      <c r="F5" s="34">
        <v>24.496513159999999</v>
      </c>
      <c r="G5" s="34">
        <v>25.99558554</v>
      </c>
      <c r="H5" s="34">
        <f t="shared" ref="H5:H68" si="0">AVERAGE(B5:D5)</f>
        <v>185.34658463333335</v>
      </c>
      <c r="I5" s="34">
        <f t="shared" ref="I5:I68" si="1">AVERAGE(E5:G5)</f>
        <v>25.175162363333332</v>
      </c>
      <c r="J5" s="34">
        <f t="shared" ref="J5:J68" si="2">LOG(H5/I5,2)</f>
        <v>2.8801525431618287</v>
      </c>
      <c r="K5" s="34">
        <v>2.6860074300091799</v>
      </c>
      <c r="L5" s="34">
        <v>2.6193405333454702E-10</v>
      </c>
    </row>
    <row r="6" spans="1:12">
      <c r="A6" s="33" t="s">
        <v>1602</v>
      </c>
      <c r="B6" s="34">
        <v>15.311911690000001</v>
      </c>
      <c r="C6" s="34">
        <v>7.442937186</v>
      </c>
      <c r="D6" s="34">
        <v>6.9969959529999999</v>
      </c>
      <c r="E6" s="34">
        <v>1.5446091019999999</v>
      </c>
      <c r="F6" s="34">
        <v>1.334838295</v>
      </c>
      <c r="G6" s="34">
        <v>1.969477607</v>
      </c>
      <c r="H6" s="34">
        <f t="shared" si="0"/>
        <v>9.9172816096666665</v>
      </c>
      <c r="I6" s="34">
        <f t="shared" si="1"/>
        <v>1.6163083346666667</v>
      </c>
      <c r="J6" s="34">
        <f t="shared" si="2"/>
        <v>2.6172422831474838</v>
      </c>
      <c r="K6" s="34">
        <v>2.4083815599996998</v>
      </c>
      <c r="L6" s="34">
        <v>2.7830280811142101E-7</v>
      </c>
    </row>
    <row r="7" spans="1:12">
      <c r="A7" s="33" t="s">
        <v>1604</v>
      </c>
      <c r="B7" s="34">
        <v>11.333519770000001</v>
      </c>
      <c r="C7" s="34">
        <v>16.889912979999998</v>
      </c>
      <c r="D7" s="34">
        <v>15.68566455</v>
      </c>
      <c r="E7" s="34">
        <v>0.20748480499999999</v>
      </c>
      <c r="F7" s="34">
        <v>0</v>
      </c>
      <c r="G7" s="34">
        <v>0.462974214</v>
      </c>
      <c r="H7" s="34">
        <f t="shared" si="0"/>
        <v>14.636365766666666</v>
      </c>
      <c r="I7" s="34">
        <f t="shared" si="1"/>
        <v>0.22348633966666664</v>
      </c>
      <c r="J7" s="34">
        <f t="shared" si="2"/>
        <v>6.0332269132401812</v>
      </c>
      <c r="K7" s="34">
        <v>5.6576716044903996</v>
      </c>
      <c r="L7" s="34">
        <v>1.13149876580571E-6</v>
      </c>
    </row>
    <row r="8" spans="1:12">
      <c r="A8" s="33" t="s">
        <v>1605</v>
      </c>
      <c r="B8" s="34">
        <v>19.019177370000001</v>
      </c>
      <c r="C8" s="34">
        <v>12.58072948</v>
      </c>
      <c r="D8" s="34">
        <v>17.381541909999999</v>
      </c>
      <c r="E8" s="34">
        <v>3.2571619200000002</v>
      </c>
      <c r="F8" s="34">
        <v>1.8103105580000001</v>
      </c>
      <c r="G8" s="34">
        <v>2.5651465619999998</v>
      </c>
      <c r="H8" s="34">
        <f t="shared" si="0"/>
        <v>16.327149586666668</v>
      </c>
      <c r="I8" s="34">
        <f t="shared" si="1"/>
        <v>2.5442063466666665</v>
      </c>
      <c r="J8" s="34">
        <f t="shared" si="2"/>
        <v>2.6819853558670785</v>
      </c>
      <c r="K8" s="34">
        <v>2.4359311471623499</v>
      </c>
      <c r="L8" s="34">
        <v>1.60850935592618E-6</v>
      </c>
    </row>
    <row r="9" spans="1:12">
      <c r="A9" s="33" t="s">
        <v>1606</v>
      </c>
      <c r="B9" s="34">
        <v>1.6964475429999999</v>
      </c>
      <c r="C9" s="34">
        <v>1.107812102</v>
      </c>
      <c r="D9" s="34">
        <v>0.57229924899999995</v>
      </c>
      <c r="E9" s="34">
        <v>0.15722694000000001</v>
      </c>
      <c r="F9" s="34">
        <v>0.27174841799999999</v>
      </c>
      <c r="G9" s="34">
        <v>0.15592471199999999</v>
      </c>
      <c r="H9" s="34">
        <f t="shared" si="0"/>
        <v>1.1255196313333333</v>
      </c>
      <c r="I9" s="34">
        <f t="shared" si="1"/>
        <v>0.19496669</v>
      </c>
      <c r="J9" s="34">
        <f t="shared" si="2"/>
        <v>2.5292916543942319</v>
      </c>
      <c r="K9" s="34">
        <v>2.30945056598694</v>
      </c>
      <c r="L9" s="34">
        <v>1.86580329857024E-6</v>
      </c>
    </row>
    <row r="10" spans="1:12">
      <c r="A10" s="33" t="s">
        <v>1607</v>
      </c>
      <c r="B10" s="34">
        <v>4.2332868269999997</v>
      </c>
      <c r="C10" s="34">
        <v>5.7510304889999997</v>
      </c>
      <c r="D10" s="34">
        <v>4.8448565590000001</v>
      </c>
      <c r="E10" s="34">
        <v>0.55889099099999995</v>
      </c>
      <c r="F10" s="34">
        <v>0.32456856099999998</v>
      </c>
      <c r="G10" s="34">
        <v>0.71499796800000004</v>
      </c>
      <c r="H10" s="34">
        <f t="shared" si="0"/>
        <v>4.9430579583333332</v>
      </c>
      <c r="I10" s="34">
        <f t="shared" si="1"/>
        <v>0.53281917333333328</v>
      </c>
      <c r="J10" s="34">
        <f t="shared" si="2"/>
        <v>3.2136859190706595</v>
      </c>
      <c r="K10" s="34">
        <v>2.97462709244726</v>
      </c>
      <c r="L10" s="34">
        <v>2.2884982953861899E-6</v>
      </c>
    </row>
    <row r="11" spans="1:12">
      <c r="A11" s="33" t="s">
        <v>1608</v>
      </c>
      <c r="B11" s="34">
        <v>2085.3456420000002</v>
      </c>
      <c r="C11" s="34">
        <v>2468.392589</v>
      </c>
      <c r="D11" s="34">
        <v>1537.9105320000001</v>
      </c>
      <c r="E11" s="34">
        <v>9.1057741829999994</v>
      </c>
      <c r="F11" s="34">
        <v>7.470431262</v>
      </c>
      <c r="G11" s="34">
        <v>30.071084949999999</v>
      </c>
      <c r="H11" s="34">
        <f t="shared" si="0"/>
        <v>2030.5495876666666</v>
      </c>
      <c r="I11" s="34">
        <f t="shared" si="1"/>
        <v>15.549096798333332</v>
      </c>
      <c r="J11" s="34">
        <f t="shared" si="2"/>
        <v>7.0288956684053518</v>
      </c>
      <c r="K11" s="34">
        <v>6.5805069258878799</v>
      </c>
      <c r="L11" s="34">
        <v>2.3235533348525001E-6</v>
      </c>
    </row>
    <row r="12" spans="1:12">
      <c r="A12" s="33" t="s">
        <v>1609</v>
      </c>
      <c r="B12" s="34">
        <v>55.874236979999999</v>
      </c>
      <c r="C12" s="34">
        <v>34.605538209999999</v>
      </c>
      <c r="D12" s="34">
        <v>88.073816649999998</v>
      </c>
      <c r="E12" s="34">
        <v>9.4386445499999994</v>
      </c>
      <c r="F12" s="34">
        <v>3.6173625239999998</v>
      </c>
      <c r="G12" s="34">
        <v>11.675150459999999</v>
      </c>
      <c r="H12" s="34">
        <f t="shared" si="0"/>
        <v>59.517863946666665</v>
      </c>
      <c r="I12" s="34">
        <f t="shared" si="1"/>
        <v>8.2437191779999992</v>
      </c>
      <c r="J12" s="34">
        <f t="shared" si="2"/>
        <v>2.8519554846158752</v>
      </c>
      <c r="K12" s="34">
        <v>2.5829332303950401</v>
      </c>
      <c r="L12" s="34">
        <v>2.3235533348525001E-6</v>
      </c>
    </row>
    <row r="13" spans="1:12">
      <c r="A13" s="33" t="s">
        <v>1610</v>
      </c>
      <c r="B13" s="34">
        <v>342.22294479999999</v>
      </c>
      <c r="C13" s="34">
        <v>465.656497</v>
      </c>
      <c r="D13" s="34">
        <v>340.83567549999998</v>
      </c>
      <c r="E13" s="34">
        <v>92.319196610000006</v>
      </c>
      <c r="F13" s="34">
        <v>198.98439529999999</v>
      </c>
      <c r="G13" s="34">
        <v>151.60620320000001</v>
      </c>
      <c r="H13" s="34">
        <f t="shared" si="0"/>
        <v>382.90503910000001</v>
      </c>
      <c r="I13" s="34">
        <f t="shared" si="1"/>
        <v>147.63659837</v>
      </c>
      <c r="J13" s="34">
        <f t="shared" si="2"/>
        <v>1.3749362438658081</v>
      </c>
      <c r="K13" s="34">
        <v>1.28159938425416</v>
      </c>
      <c r="L13" s="34">
        <v>4.8527453589268503E-6</v>
      </c>
    </row>
    <row r="14" spans="1:12">
      <c r="A14" s="33" t="s">
        <v>1611</v>
      </c>
      <c r="B14" s="34">
        <v>161.63852639999999</v>
      </c>
      <c r="C14" s="34">
        <v>94.013283490000006</v>
      </c>
      <c r="D14" s="34">
        <v>89.910099669999994</v>
      </c>
      <c r="E14" s="34">
        <v>8.0051877309999995</v>
      </c>
      <c r="F14" s="34">
        <v>18.656328169999998</v>
      </c>
      <c r="G14" s="34">
        <v>31.451429359999999</v>
      </c>
      <c r="H14" s="34">
        <f t="shared" si="0"/>
        <v>115.18730318666667</v>
      </c>
      <c r="I14" s="34">
        <f t="shared" si="1"/>
        <v>19.370981753666666</v>
      </c>
      <c r="J14" s="34">
        <f t="shared" si="2"/>
        <v>2.5720127217175275</v>
      </c>
      <c r="K14" s="34">
        <v>2.3786291339441301</v>
      </c>
      <c r="L14" s="34">
        <v>7.7250781579917005E-6</v>
      </c>
    </row>
    <row r="15" spans="1:12">
      <c r="A15" s="33" t="s">
        <v>1612</v>
      </c>
      <c r="B15" s="34">
        <v>16.943414489999999</v>
      </c>
      <c r="C15" s="34">
        <v>19.672261760000001</v>
      </c>
      <c r="D15" s="34">
        <v>18.638763740000002</v>
      </c>
      <c r="E15" s="34">
        <v>6.0081711760000003</v>
      </c>
      <c r="F15" s="34">
        <v>10.636166360000001</v>
      </c>
      <c r="G15" s="34">
        <v>7.3803016259999996</v>
      </c>
      <c r="H15" s="34">
        <f t="shared" si="0"/>
        <v>18.418146663333335</v>
      </c>
      <c r="I15" s="34">
        <f t="shared" si="1"/>
        <v>8.0082130540000005</v>
      </c>
      <c r="J15" s="34">
        <f t="shared" si="2"/>
        <v>1.2015756348228803</v>
      </c>
      <c r="K15" s="34">
        <v>1.0807175884618101</v>
      </c>
      <c r="L15" s="34">
        <v>1.24349785682624E-5</v>
      </c>
    </row>
    <row r="16" spans="1:12">
      <c r="A16" s="33" t="s">
        <v>1613</v>
      </c>
      <c r="B16" s="34">
        <v>5.8066069320000002</v>
      </c>
      <c r="C16" s="34">
        <v>3.4031064620000002</v>
      </c>
      <c r="D16" s="34">
        <v>0.14611602700000001</v>
      </c>
      <c r="E16" s="34">
        <v>4.3487430000000001E-2</v>
      </c>
      <c r="F16" s="34">
        <v>0</v>
      </c>
      <c r="G16" s="34">
        <v>0</v>
      </c>
      <c r="H16" s="34">
        <f t="shared" si="0"/>
        <v>3.1186098070000003</v>
      </c>
      <c r="I16" s="34">
        <f t="shared" si="1"/>
        <v>1.449581E-2</v>
      </c>
      <c r="J16" s="34">
        <f t="shared" si="2"/>
        <v>7.7491232963486238</v>
      </c>
      <c r="K16" s="34">
        <v>7.3153600498054301</v>
      </c>
      <c r="L16" s="34">
        <v>1.4334707188400799E-5</v>
      </c>
    </row>
    <row r="17" spans="1:12">
      <c r="A17" s="33" t="s">
        <v>1614</v>
      </c>
      <c r="B17" s="34">
        <v>11.23854959</v>
      </c>
      <c r="C17" s="34">
        <v>11.46314385</v>
      </c>
      <c r="D17" s="34">
        <v>10.9108315</v>
      </c>
      <c r="E17" s="34">
        <v>4.4931332350000002</v>
      </c>
      <c r="F17" s="34">
        <v>4.4053585890000004</v>
      </c>
      <c r="G17" s="34">
        <v>7.5649351679999999</v>
      </c>
      <c r="H17" s="34">
        <f t="shared" si="0"/>
        <v>11.204174979999999</v>
      </c>
      <c r="I17" s="34">
        <f t="shared" si="1"/>
        <v>5.4878089973333344</v>
      </c>
      <c r="J17" s="34">
        <f t="shared" si="2"/>
        <v>1.0297342452015106</v>
      </c>
      <c r="K17" s="34">
        <v>0.91297703285493403</v>
      </c>
      <c r="L17" s="34">
        <v>1.6747721541784001E-5</v>
      </c>
    </row>
    <row r="18" spans="1:12">
      <c r="A18" s="33" t="s">
        <v>1615</v>
      </c>
      <c r="B18" s="34">
        <v>8.6685209370000003</v>
      </c>
      <c r="C18" s="34">
        <v>9.4770027849999998</v>
      </c>
      <c r="D18" s="34">
        <v>11.75646746</v>
      </c>
      <c r="E18" s="34">
        <v>3.5380851569999998</v>
      </c>
      <c r="F18" s="34">
        <v>6.324637149</v>
      </c>
      <c r="G18" s="34">
        <v>4.9578494769999999</v>
      </c>
      <c r="H18" s="34">
        <f t="shared" si="0"/>
        <v>9.9673303939999993</v>
      </c>
      <c r="I18" s="34">
        <f t="shared" si="1"/>
        <v>4.9401905943333331</v>
      </c>
      <c r="J18" s="34">
        <f t="shared" si="2"/>
        <v>1.0126404486785527</v>
      </c>
      <c r="K18" s="34">
        <v>0.88848420674156203</v>
      </c>
      <c r="L18" s="34">
        <v>2.1209109150136202E-5</v>
      </c>
    </row>
    <row r="19" spans="1:12">
      <c r="A19" s="33" t="s">
        <v>1616</v>
      </c>
      <c r="B19" s="34">
        <v>71.929054550000004</v>
      </c>
      <c r="C19" s="34">
        <v>21.88223533</v>
      </c>
      <c r="D19" s="34">
        <v>23.70806335</v>
      </c>
      <c r="E19" s="34">
        <v>5.9502555189999997</v>
      </c>
      <c r="F19" s="34">
        <v>3.4584446739999999</v>
      </c>
      <c r="G19" s="34">
        <v>7.8723153220000004</v>
      </c>
      <c r="H19" s="34">
        <f t="shared" si="0"/>
        <v>39.173117743333336</v>
      </c>
      <c r="I19" s="34">
        <f t="shared" si="1"/>
        <v>5.760338505</v>
      </c>
      <c r="J19" s="34">
        <f t="shared" si="2"/>
        <v>2.7656384563734533</v>
      </c>
      <c r="K19" s="34">
        <v>2.4665324899963301</v>
      </c>
      <c r="L19" s="34">
        <v>2.2108401204867E-5</v>
      </c>
    </row>
    <row r="20" spans="1:12">
      <c r="A20" s="33" t="s">
        <v>1617</v>
      </c>
      <c r="B20" s="34">
        <v>75.341895780000002</v>
      </c>
      <c r="C20" s="34">
        <v>49.55988851</v>
      </c>
      <c r="D20" s="34">
        <v>70.318502809999998</v>
      </c>
      <c r="E20" s="34">
        <v>18.348164319999999</v>
      </c>
      <c r="F20" s="34">
        <v>23.227046600000001</v>
      </c>
      <c r="G20" s="34">
        <v>27.014421039999998</v>
      </c>
      <c r="H20" s="34">
        <f t="shared" si="0"/>
        <v>65.07342903333334</v>
      </c>
      <c r="I20" s="34">
        <f t="shared" si="1"/>
        <v>22.863210653333336</v>
      </c>
      <c r="J20" s="34">
        <f t="shared" si="2"/>
        <v>1.5090405645871428</v>
      </c>
      <c r="K20" s="34">
        <v>1.3371024746920801</v>
      </c>
      <c r="L20" s="34">
        <v>3.1073989931410498E-5</v>
      </c>
    </row>
    <row r="21" spans="1:12">
      <c r="A21" s="33" t="s">
        <v>1618</v>
      </c>
      <c r="B21" s="34">
        <v>46.654885520000001</v>
      </c>
      <c r="C21" s="34">
        <v>28.34841445</v>
      </c>
      <c r="D21" s="34">
        <v>35.39122828</v>
      </c>
      <c r="E21" s="34">
        <v>4.4275267759999997</v>
      </c>
      <c r="F21" s="34">
        <v>7.043557689</v>
      </c>
      <c r="G21" s="34">
        <v>9.8794257709999993</v>
      </c>
      <c r="H21" s="34">
        <f t="shared" si="0"/>
        <v>36.798176083333338</v>
      </c>
      <c r="I21" s="34">
        <f t="shared" si="1"/>
        <v>7.116836745333333</v>
      </c>
      <c r="J21" s="34">
        <f t="shared" si="2"/>
        <v>2.3703262131194243</v>
      </c>
      <c r="K21" s="34">
        <v>2.1388210044528</v>
      </c>
      <c r="L21" s="34">
        <v>5.4604974906196002E-5</v>
      </c>
    </row>
    <row r="22" spans="1:12">
      <c r="A22" s="33" t="s">
        <v>1619</v>
      </c>
      <c r="B22" s="34">
        <v>9.2626119409999994</v>
      </c>
      <c r="C22" s="34">
        <v>8.0295755179999997</v>
      </c>
      <c r="D22" s="34">
        <v>10.465692349999999</v>
      </c>
      <c r="E22" s="34">
        <v>4.4086774569999996</v>
      </c>
      <c r="F22" s="34">
        <v>6.4745354260000001</v>
      </c>
      <c r="G22" s="34">
        <v>5.6824536940000003</v>
      </c>
      <c r="H22" s="34">
        <f t="shared" si="0"/>
        <v>9.2526266029999977</v>
      </c>
      <c r="I22" s="34">
        <f t="shared" si="1"/>
        <v>5.5218888589999997</v>
      </c>
      <c r="J22" s="34">
        <f t="shared" si="2"/>
        <v>0.74470112036174863</v>
      </c>
      <c r="K22" s="34">
        <v>0.62501033394471806</v>
      </c>
      <c r="L22" s="34">
        <v>5.5425417465447301E-5</v>
      </c>
    </row>
    <row r="23" spans="1:12">
      <c r="A23" s="33" t="s">
        <v>1620</v>
      </c>
      <c r="B23" s="34">
        <v>14.84760767</v>
      </c>
      <c r="C23" s="34">
        <v>19.743370219999999</v>
      </c>
      <c r="D23" s="34">
        <v>16.92471209</v>
      </c>
      <c r="E23" s="34">
        <v>2.9266277719999998</v>
      </c>
      <c r="F23" s="34">
        <v>6.9260273640000003</v>
      </c>
      <c r="G23" s="34">
        <v>6.6978185830000001</v>
      </c>
      <c r="H23" s="34">
        <f t="shared" si="0"/>
        <v>17.171896659999998</v>
      </c>
      <c r="I23" s="34">
        <f t="shared" si="1"/>
        <v>5.5168245730000001</v>
      </c>
      <c r="J23" s="34">
        <f t="shared" si="2"/>
        <v>1.6381393851171886</v>
      </c>
      <c r="K23" s="34">
        <v>1.4794587965781101</v>
      </c>
      <c r="L23" s="34">
        <v>5.8274967588230497E-5</v>
      </c>
    </row>
    <row r="24" spans="1:12">
      <c r="A24" s="33" t="s">
        <v>1621</v>
      </c>
      <c r="B24" s="34">
        <v>2.0246033639999998</v>
      </c>
      <c r="C24" s="34">
        <v>1.1517743140000001</v>
      </c>
      <c r="D24" s="34">
        <v>1.4727384299999999</v>
      </c>
      <c r="E24" s="34">
        <v>0.47279484999999999</v>
      </c>
      <c r="F24" s="34">
        <v>0.35410731499999998</v>
      </c>
      <c r="G24" s="34">
        <v>0.67401347499999997</v>
      </c>
      <c r="H24" s="34">
        <f t="shared" si="0"/>
        <v>1.5497053693333331</v>
      </c>
      <c r="I24" s="34">
        <f t="shared" si="1"/>
        <v>0.50030521333333333</v>
      </c>
      <c r="J24" s="34">
        <f t="shared" si="2"/>
        <v>1.6311135649088075</v>
      </c>
      <c r="K24" s="34">
        <v>1.44249085626447</v>
      </c>
      <c r="L24" s="34">
        <v>6.6203967334075407E-5</v>
      </c>
    </row>
    <row r="25" spans="1:12">
      <c r="A25" s="33" t="s">
        <v>1622</v>
      </c>
      <c r="B25" s="34">
        <v>48.291076160000003</v>
      </c>
      <c r="C25" s="34">
        <v>47.9315712</v>
      </c>
      <c r="D25" s="34">
        <v>48.602580029999999</v>
      </c>
      <c r="E25" s="34">
        <v>16.666661149999999</v>
      </c>
      <c r="F25" s="34">
        <v>28.218493649999999</v>
      </c>
      <c r="G25" s="34">
        <v>31.539305420000002</v>
      </c>
      <c r="H25" s="34">
        <f t="shared" si="0"/>
        <v>48.27507579666667</v>
      </c>
      <c r="I25" s="34">
        <f t="shared" si="1"/>
        <v>25.474820073333333</v>
      </c>
      <c r="J25" s="34">
        <f t="shared" si="2"/>
        <v>0.92220656756773933</v>
      </c>
      <c r="K25" s="34">
        <v>0.81857400543013004</v>
      </c>
      <c r="L25" s="34">
        <v>7.1768437990275201E-5</v>
      </c>
    </row>
    <row r="26" spans="1:12">
      <c r="A26" s="33" t="s">
        <v>1623</v>
      </c>
      <c r="B26" s="34">
        <v>172.79639119999999</v>
      </c>
      <c r="C26" s="34">
        <v>135.4825075</v>
      </c>
      <c r="D26" s="34">
        <v>193.59619219999999</v>
      </c>
      <c r="E26" s="34">
        <v>79.477159259999993</v>
      </c>
      <c r="F26" s="34">
        <v>85.494370320000002</v>
      </c>
      <c r="G26" s="34">
        <v>89.750487120000003</v>
      </c>
      <c r="H26" s="34">
        <f t="shared" si="0"/>
        <v>167.29169696666668</v>
      </c>
      <c r="I26" s="34">
        <f t="shared" si="1"/>
        <v>84.907338899999999</v>
      </c>
      <c r="J26" s="34">
        <f t="shared" si="2"/>
        <v>0.97840468070330666</v>
      </c>
      <c r="K26" s="34">
        <v>0.83054820011229502</v>
      </c>
      <c r="L26" s="34">
        <v>9.5294585636521197E-5</v>
      </c>
    </row>
    <row r="27" spans="1:12">
      <c r="A27" s="33" t="s">
        <v>1624</v>
      </c>
      <c r="B27" s="34">
        <v>13.110607379999999</v>
      </c>
      <c r="C27" s="34">
        <v>10.96813277</v>
      </c>
      <c r="D27" s="34">
        <v>13.42146361</v>
      </c>
      <c r="E27" s="34">
        <v>6.1784364089999997</v>
      </c>
      <c r="F27" s="34">
        <v>5.713107903</v>
      </c>
      <c r="G27" s="34">
        <v>5.0358448259999999</v>
      </c>
      <c r="H27" s="34">
        <f t="shared" si="0"/>
        <v>12.500067920000001</v>
      </c>
      <c r="I27" s="34">
        <f t="shared" si="1"/>
        <v>5.6424630460000005</v>
      </c>
      <c r="J27" s="34">
        <f t="shared" si="2"/>
        <v>1.1475389639289328</v>
      </c>
      <c r="K27" s="34">
        <v>0.98689962861909597</v>
      </c>
      <c r="L27" s="34">
        <v>1.0651961303912799E-4</v>
      </c>
    </row>
    <row r="28" spans="1:12">
      <c r="A28" s="33" t="s">
        <v>1625</v>
      </c>
      <c r="B28" s="34">
        <v>1.3713410530000001</v>
      </c>
      <c r="C28" s="34">
        <v>2.255926739</v>
      </c>
      <c r="D28" s="34">
        <v>5.1244511560000001</v>
      </c>
      <c r="E28" s="34">
        <v>0.16946138099999999</v>
      </c>
      <c r="F28" s="34">
        <v>0.46863075500000001</v>
      </c>
      <c r="G28" s="34">
        <v>0.50417346299999999</v>
      </c>
      <c r="H28" s="34">
        <f t="shared" si="0"/>
        <v>2.9172396493333337</v>
      </c>
      <c r="I28" s="34">
        <f t="shared" si="1"/>
        <v>0.38075519966666665</v>
      </c>
      <c r="J28" s="34">
        <f t="shared" si="2"/>
        <v>2.9376682638781442</v>
      </c>
      <c r="K28" s="34">
        <v>2.6339310429660299</v>
      </c>
      <c r="L28" s="34">
        <v>1.07117183957894E-4</v>
      </c>
    </row>
    <row r="29" spans="1:12">
      <c r="A29" s="33" t="s">
        <v>1626</v>
      </c>
      <c r="B29" s="34">
        <v>18.24702563</v>
      </c>
      <c r="C29" s="34">
        <v>13.607350070000001</v>
      </c>
      <c r="D29" s="34">
        <v>7.6795122129999998</v>
      </c>
      <c r="E29" s="34">
        <v>3.3515246410000001</v>
      </c>
      <c r="F29" s="34">
        <v>6.0088390470000004</v>
      </c>
      <c r="G29" s="34">
        <v>7.272643349</v>
      </c>
      <c r="H29" s="34">
        <f t="shared" si="0"/>
        <v>13.177962637666667</v>
      </c>
      <c r="I29" s="34">
        <f t="shared" si="1"/>
        <v>5.5443356789999996</v>
      </c>
      <c r="J29" s="34">
        <f t="shared" si="2"/>
        <v>1.2490408290606698</v>
      </c>
      <c r="K29" s="34">
        <v>1.1177576312452899</v>
      </c>
      <c r="L29" s="34">
        <v>1.3838948841323701E-4</v>
      </c>
    </row>
    <row r="30" spans="1:12">
      <c r="A30" s="33" t="s">
        <v>1627</v>
      </c>
      <c r="B30" s="34">
        <v>27.59746183</v>
      </c>
      <c r="C30" s="34">
        <v>14.67761879</v>
      </c>
      <c r="D30" s="34">
        <v>17.454027289999999</v>
      </c>
      <c r="E30" s="34">
        <v>4.6370882690000004</v>
      </c>
      <c r="F30" s="34">
        <v>4.0580587159999997</v>
      </c>
      <c r="G30" s="34">
        <v>6.1558302549999997</v>
      </c>
      <c r="H30" s="34">
        <f t="shared" si="0"/>
        <v>19.909702636666665</v>
      </c>
      <c r="I30" s="34">
        <f t="shared" si="1"/>
        <v>4.9503257466666666</v>
      </c>
      <c r="J30" s="34">
        <f t="shared" si="2"/>
        <v>2.0078763065033578</v>
      </c>
      <c r="K30" s="34">
        <v>1.7650799786586799</v>
      </c>
      <c r="L30" s="34">
        <v>1.46131118957352E-4</v>
      </c>
    </row>
    <row r="31" spans="1:12">
      <c r="A31" s="33" t="s">
        <v>1628</v>
      </c>
      <c r="B31" s="34">
        <v>2.2816881750000002</v>
      </c>
      <c r="C31" s="34">
        <v>1.634404596</v>
      </c>
      <c r="D31" s="34">
        <v>1.747355379</v>
      </c>
      <c r="E31" s="34">
        <v>0.87719687599999996</v>
      </c>
      <c r="F31" s="34">
        <v>1.0742881280000001</v>
      </c>
      <c r="G31" s="34">
        <v>1.0718799029999999</v>
      </c>
      <c r="H31" s="34">
        <f t="shared" si="0"/>
        <v>1.8878160500000003</v>
      </c>
      <c r="I31" s="34">
        <f t="shared" si="1"/>
        <v>1.0077883023333334</v>
      </c>
      <c r="J31" s="34">
        <f t="shared" si="2"/>
        <v>0.90552557865058525</v>
      </c>
      <c r="K31" s="34">
        <v>0.771063937970344</v>
      </c>
      <c r="L31" s="34">
        <v>1.4820557538531E-4</v>
      </c>
    </row>
    <row r="32" spans="1:12">
      <c r="A32" s="33" t="s">
        <v>1629</v>
      </c>
      <c r="B32" s="34">
        <v>12.365605889999999</v>
      </c>
      <c r="C32" s="34">
        <v>10.80280056</v>
      </c>
      <c r="D32" s="34">
        <v>10.94400276</v>
      </c>
      <c r="E32" s="34">
        <v>3.6101555790000002</v>
      </c>
      <c r="F32" s="34">
        <v>2.681231651</v>
      </c>
      <c r="G32" s="34">
        <v>5.224158568</v>
      </c>
      <c r="H32" s="34">
        <f t="shared" si="0"/>
        <v>11.370803069999999</v>
      </c>
      <c r="I32" s="34">
        <f t="shared" si="1"/>
        <v>3.8385152659999999</v>
      </c>
      <c r="J32" s="34">
        <f t="shared" si="2"/>
        <v>1.5667138581527824</v>
      </c>
      <c r="K32" s="34">
        <v>1.3835461223368599</v>
      </c>
      <c r="L32" s="34">
        <v>1.5868341002732599E-4</v>
      </c>
    </row>
    <row r="33" spans="1:12">
      <c r="A33" s="33" t="s">
        <v>1630</v>
      </c>
      <c r="B33" s="34">
        <v>6.9730575569999997</v>
      </c>
      <c r="C33" s="34">
        <v>5.4951483310000002</v>
      </c>
      <c r="D33" s="34">
        <v>7.3774596839999997</v>
      </c>
      <c r="E33" s="34">
        <v>1.905294847</v>
      </c>
      <c r="F33" s="34">
        <v>3.1486092129999999</v>
      </c>
      <c r="G33" s="34">
        <v>4.3611208880000003</v>
      </c>
      <c r="H33" s="34">
        <f t="shared" si="0"/>
        <v>6.6152218573333341</v>
      </c>
      <c r="I33" s="34">
        <f t="shared" si="1"/>
        <v>3.1383416493333329</v>
      </c>
      <c r="J33" s="34">
        <f t="shared" si="2"/>
        <v>1.0757871245672088</v>
      </c>
      <c r="K33" s="34">
        <v>0.94287375069287205</v>
      </c>
      <c r="L33" s="34">
        <v>1.6125477027730201E-4</v>
      </c>
    </row>
    <row r="34" spans="1:12">
      <c r="A34" s="33" t="s">
        <v>1631</v>
      </c>
      <c r="B34" s="34">
        <v>1.2328293450000001</v>
      </c>
      <c r="C34" s="34">
        <v>1.3703161070000001</v>
      </c>
      <c r="D34" s="34">
        <v>1.741790519</v>
      </c>
      <c r="E34" s="34">
        <v>0.57129377800000003</v>
      </c>
      <c r="F34" s="34">
        <v>0.52662113600000005</v>
      </c>
      <c r="G34" s="34">
        <v>0.31475669499999998</v>
      </c>
      <c r="H34" s="34">
        <f t="shared" si="0"/>
        <v>1.4483119903333332</v>
      </c>
      <c r="I34" s="34">
        <f t="shared" si="1"/>
        <v>0.47089053633333333</v>
      </c>
      <c r="J34" s="34">
        <f t="shared" si="2"/>
        <v>1.6209087826000799</v>
      </c>
      <c r="K34" s="34">
        <v>1.4292858749509501</v>
      </c>
      <c r="L34" s="34">
        <v>1.7635336249113501E-4</v>
      </c>
    </row>
    <row r="35" spans="1:12">
      <c r="A35" s="33" t="s">
        <v>1632</v>
      </c>
      <c r="B35" s="34">
        <v>17.363592220000001</v>
      </c>
      <c r="C35" s="34">
        <v>19.616396519999999</v>
      </c>
      <c r="D35" s="34">
        <v>13.591486379999999</v>
      </c>
      <c r="E35" s="34">
        <v>5.1443544059999997</v>
      </c>
      <c r="F35" s="34">
        <v>5.1980587519999997</v>
      </c>
      <c r="G35" s="34">
        <v>7.9796546599999996</v>
      </c>
      <c r="H35" s="34">
        <f t="shared" si="0"/>
        <v>16.857158373333331</v>
      </c>
      <c r="I35" s="34">
        <f t="shared" si="1"/>
        <v>6.1073559393333339</v>
      </c>
      <c r="J35" s="34">
        <f t="shared" si="2"/>
        <v>1.4647415267156776</v>
      </c>
      <c r="K35" s="34">
        <v>1.3016807663555401</v>
      </c>
      <c r="L35" s="34">
        <v>2.07026150428368E-4</v>
      </c>
    </row>
    <row r="36" spans="1:12">
      <c r="A36" s="33" t="s">
        <v>1633</v>
      </c>
      <c r="B36" s="34">
        <v>22.293387670000001</v>
      </c>
      <c r="C36" s="34">
        <v>18.94790038</v>
      </c>
      <c r="D36" s="34">
        <v>20.803966920000001</v>
      </c>
      <c r="E36" s="34">
        <v>7.492891277</v>
      </c>
      <c r="F36" s="34">
        <v>8.5303275660000004</v>
      </c>
      <c r="G36" s="34">
        <v>12.36432533</v>
      </c>
      <c r="H36" s="34">
        <f t="shared" si="0"/>
        <v>20.681751656666666</v>
      </c>
      <c r="I36" s="34">
        <f t="shared" si="1"/>
        <v>9.4625147243333334</v>
      </c>
      <c r="J36" s="34">
        <f t="shared" si="2"/>
        <v>1.128062835833082</v>
      </c>
      <c r="K36" s="34">
        <v>0.98276264296722804</v>
      </c>
      <c r="L36" s="34">
        <v>2.1863426369237099E-4</v>
      </c>
    </row>
    <row r="37" spans="1:12">
      <c r="A37" s="33" t="s">
        <v>1634</v>
      </c>
      <c r="B37" s="34">
        <v>3.4495513400000002</v>
      </c>
      <c r="C37" s="34">
        <v>2.7274560970000001</v>
      </c>
      <c r="D37" s="34">
        <v>6.3122816540000004</v>
      </c>
      <c r="E37" s="34">
        <v>0.30761972599999998</v>
      </c>
      <c r="F37" s="34">
        <v>0.42534783999999998</v>
      </c>
      <c r="G37" s="34">
        <v>0.84984307699999995</v>
      </c>
      <c r="H37" s="34">
        <f t="shared" si="0"/>
        <v>4.1630963636666669</v>
      </c>
      <c r="I37" s="34">
        <f t="shared" si="1"/>
        <v>0.52760354766666662</v>
      </c>
      <c r="J37" s="34">
        <f t="shared" si="2"/>
        <v>2.9801307825100367</v>
      </c>
      <c r="K37" s="34">
        <v>2.64413588900968</v>
      </c>
      <c r="L37" s="34">
        <v>2.5254998917171901E-4</v>
      </c>
    </row>
    <row r="38" spans="1:12">
      <c r="A38" s="33" t="s">
        <v>1635</v>
      </c>
      <c r="B38" s="34">
        <v>20.406192699999998</v>
      </c>
      <c r="C38" s="34">
        <v>15.948425780000001</v>
      </c>
      <c r="D38" s="34">
        <v>22.61798069</v>
      </c>
      <c r="E38" s="34">
        <v>10.043551280000001</v>
      </c>
      <c r="F38" s="34">
        <v>13.887285110000001</v>
      </c>
      <c r="G38" s="34">
        <v>11.76648366</v>
      </c>
      <c r="H38" s="34">
        <f t="shared" si="0"/>
        <v>19.657533056666665</v>
      </c>
      <c r="I38" s="34">
        <f t="shared" si="1"/>
        <v>11.899106683333335</v>
      </c>
      <c r="J38" s="34">
        <f t="shared" si="2"/>
        <v>0.72422901213508195</v>
      </c>
      <c r="K38" s="34">
        <v>0.59535752237254802</v>
      </c>
      <c r="L38" s="34">
        <v>3.23707410825477E-4</v>
      </c>
    </row>
    <row r="39" spans="1:12">
      <c r="A39" s="33" t="s">
        <v>1636</v>
      </c>
      <c r="B39" s="34">
        <v>26.582608539999999</v>
      </c>
      <c r="C39" s="34">
        <v>19.045443250000002</v>
      </c>
      <c r="D39" s="34">
        <v>62.333305129999999</v>
      </c>
      <c r="E39" s="34">
        <v>5.0460895219999999</v>
      </c>
      <c r="F39" s="34">
        <v>9.8502515610000003</v>
      </c>
      <c r="G39" s="34">
        <v>14.276960450000001</v>
      </c>
      <c r="H39" s="34">
        <f t="shared" si="0"/>
        <v>35.987118973333331</v>
      </c>
      <c r="I39" s="34">
        <f t="shared" si="1"/>
        <v>9.7244338443333334</v>
      </c>
      <c r="J39" s="34">
        <f t="shared" si="2"/>
        <v>1.8877944447324118</v>
      </c>
      <c r="K39" s="34">
        <v>1.6557531503471301</v>
      </c>
      <c r="L39" s="34">
        <v>3.4052150481175798E-4</v>
      </c>
    </row>
    <row r="40" spans="1:12">
      <c r="A40" s="33" t="s">
        <v>1637</v>
      </c>
      <c r="B40" s="34">
        <v>19.87140385</v>
      </c>
      <c r="C40" s="34">
        <v>24.514206690000002</v>
      </c>
      <c r="D40" s="34">
        <v>41.945304030000003</v>
      </c>
      <c r="E40" s="34">
        <v>9.5476767159999998</v>
      </c>
      <c r="F40" s="34">
        <v>16.775683040000001</v>
      </c>
      <c r="G40" s="34">
        <v>12.05203569</v>
      </c>
      <c r="H40" s="34">
        <f t="shared" si="0"/>
        <v>28.776971523333334</v>
      </c>
      <c r="I40" s="34">
        <f t="shared" si="1"/>
        <v>12.791798481999999</v>
      </c>
      <c r="J40" s="34">
        <f t="shared" si="2"/>
        <v>1.1696956550905371</v>
      </c>
      <c r="K40" s="34">
        <v>1.0124023637896</v>
      </c>
      <c r="L40" s="34">
        <v>3.4541916549841502E-4</v>
      </c>
    </row>
    <row r="41" spans="1:12">
      <c r="A41" s="33" t="s">
        <v>1638</v>
      </c>
      <c r="B41" s="34">
        <v>0.85786890400000004</v>
      </c>
      <c r="C41" s="34">
        <v>0.88319649700000002</v>
      </c>
      <c r="D41" s="34">
        <v>0.79558570799999995</v>
      </c>
      <c r="E41" s="34">
        <v>0.26936927100000002</v>
      </c>
      <c r="F41" s="34">
        <v>0.396488275</v>
      </c>
      <c r="G41" s="34">
        <v>0.36192921099999997</v>
      </c>
      <c r="H41" s="34">
        <f t="shared" si="0"/>
        <v>0.84555036966666675</v>
      </c>
      <c r="I41" s="34">
        <f t="shared" si="1"/>
        <v>0.34259558566666665</v>
      </c>
      <c r="J41" s="34">
        <f t="shared" si="2"/>
        <v>1.3033841364716201</v>
      </c>
      <c r="K41" s="34">
        <v>1.1299015271153601</v>
      </c>
      <c r="L41" s="34">
        <v>3.7161240181123902E-4</v>
      </c>
    </row>
    <row r="42" spans="1:12">
      <c r="A42" s="33" t="s">
        <v>1639</v>
      </c>
      <c r="B42" s="34">
        <v>5.4866243250000002</v>
      </c>
      <c r="C42" s="34">
        <v>4.3219803900000002</v>
      </c>
      <c r="D42" s="34">
        <v>5.6208581510000002</v>
      </c>
      <c r="E42" s="34">
        <v>3.3457887209999999</v>
      </c>
      <c r="F42" s="34">
        <v>2.5271114259999998</v>
      </c>
      <c r="G42" s="34">
        <v>2.0390827530000002</v>
      </c>
      <c r="H42" s="34">
        <f t="shared" si="0"/>
        <v>5.1431542886666675</v>
      </c>
      <c r="I42" s="34">
        <f t="shared" si="1"/>
        <v>2.6373276333333333</v>
      </c>
      <c r="J42" s="34">
        <f t="shared" si="2"/>
        <v>0.96357662620519091</v>
      </c>
      <c r="K42" s="34">
        <v>0.79657188946352897</v>
      </c>
      <c r="L42" s="34">
        <v>3.9040908184110099E-4</v>
      </c>
    </row>
    <row r="43" spans="1:12">
      <c r="A43" s="33" t="s">
        <v>1640</v>
      </c>
      <c r="B43" s="34">
        <v>1.696786465</v>
      </c>
      <c r="C43" s="34">
        <v>1.1267881200000001</v>
      </c>
      <c r="D43" s="34">
        <v>1.2492092969999999</v>
      </c>
      <c r="E43" s="34">
        <v>8.7086627E-2</v>
      </c>
      <c r="F43" s="34">
        <v>0.120415258</v>
      </c>
      <c r="G43" s="34">
        <v>0.14449584700000001</v>
      </c>
      <c r="H43" s="34">
        <f t="shared" si="0"/>
        <v>1.3575946273333335</v>
      </c>
      <c r="I43" s="34">
        <f t="shared" si="1"/>
        <v>0.11733257733333334</v>
      </c>
      <c r="J43" s="34">
        <f t="shared" si="2"/>
        <v>3.5323772228761894</v>
      </c>
      <c r="K43" s="34">
        <v>3.1364066179760499</v>
      </c>
      <c r="L43" s="34">
        <v>3.9108239546310698E-4</v>
      </c>
    </row>
    <row r="44" spans="1:12">
      <c r="A44" s="33" t="s">
        <v>1641</v>
      </c>
      <c r="B44" s="34">
        <v>7.668794643</v>
      </c>
      <c r="C44" s="34">
        <v>5.7754189780000003</v>
      </c>
      <c r="D44" s="34">
        <v>6.5469385979999997</v>
      </c>
      <c r="E44" s="34">
        <v>3.1794845920000001</v>
      </c>
      <c r="F44" s="34">
        <v>5.1746267699999997</v>
      </c>
      <c r="G44" s="34">
        <v>4.5548916630000003</v>
      </c>
      <c r="H44" s="34">
        <f t="shared" si="0"/>
        <v>6.6637174063333333</v>
      </c>
      <c r="I44" s="34">
        <f t="shared" si="1"/>
        <v>4.3030010083333332</v>
      </c>
      <c r="J44" s="34">
        <f t="shared" si="2"/>
        <v>0.63098404210573056</v>
      </c>
      <c r="K44" s="34">
        <v>0.51546992765182298</v>
      </c>
      <c r="L44" s="34">
        <v>4.2552796691735801E-4</v>
      </c>
    </row>
    <row r="45" spans="1:12">
      <c r="A45" s="33" t="s">
        <v>1642</v>
      </c>
      <c r="B45" s="34">
        <v>8.7576398159999993</v>
      </c>
      <c r="C45" s="34">
        <v>7.1126526080000003</v>
      </c>
      <c r="D45" s="34">
        <v>8.4092193290000008</v>
      </c>
      <c r="E45" s="34">
        <v>3.3708242390000001</v>
      </c>
      <c r="F45" s="34">
        <v>3.9950237830000002</v>
      </c>
      <c r="G45" s="34">
        <v>6.0700125710000004</v>
      </c>
      <c r="H45" s="34">
        <f t="shared" si="0"/>
        <v>8.0931705843333344</v>
      </c>
      <c r="I45" s="34">
        <f t="shared" si="1"/>
        <v>4.4786201976666673</v>
      </c>
      <c r="J45" s="34">
        <f t="shared" si="2"/>
        <v>0.85365067838514641</v>
      </c>
      <c r="K45" s="34">
        <v>0.72037478693477797</v>
      </c>
      <c r="L45" s="34">
        <v>4.7709170314327799E-4</v>
      </c>
    </row>
    <row r="46" spans="1:12">
      <c r="A46" s="33" t="s">
        <v>1643</v>
      </c>
      <c r="B46" s="34">
        <v>18.691101320000001</v>
      </c>
      <c r="C46" s="34">
        <v>10.493596630000001</v>
      </c>
      <c r="D46" s="34">
        <v>13.735833939999999</v>
      </c>
      <c r="E46" s="34">
        <v>5.7645073120000001</v>
      </c>
      <c r="F46" s="34">
        <v>9.1363939050000003</v>
      </c>
      <c r="G46" s="34">
        <v>7.8313818680000002</v>
      </c>
      <c r="H46" s="34">
        <f t="shared" si="0"/>
        <v>14.306843963333334</v>
      </c>
      <c r="I46" s="34">
        <f t="shared" si="1"/>
        <v>7.5774276950000008</v>
      </c>
      <c r="J46" s="34">
        <f t="shared" si="2"/>
        <v>0.91692536822564685</v>
      </c>
      <c r="K46" s="34">
        <v>0.763958322658288</v>
      </c>
      <c r="L46" s="34">
        <v>5.4163358097515505E-4</v>
      </c>
    </row>
    <row r="47" spans="1:12">
      <c r="A47" s="33" t="s">
        <v>1644</v>
      </c>
      <c r="B47" s="34">
        <v>7.3517165100000001</v>
      </c>
      <c r="C47" s="34">
        <v>6.4795899290000003</v>
      </c>
      <c r="D47" s="34">
        <v>2.028979434</v>
      </c>
      <c r="E47" s="34">
        <v>1.0260447960000001</v>
      </c>
      <c r="F47" s="34">
        <v>1.1674874770000001</v>
      </c>
      <c r="G47" s="34">
        <v>2.1940848690000001</v>
      </c>
      <c r="H47" s="34">
        <f t="shared" si="0"/>
        <v>5.2867619576666671</v>
      </c>
      <c r="I47" s="34">
        <f t="shared" si="1"/>
        <v>1.4625390473333333</v>
      </c>
      <c r="J47" s="34">
        <f t="shared" si="2"/>
        <v>1.8539092264915202</v>
      </c>
      <c r="K47" s="34">
        <v>1.6529974831923899</v>
      </c>
      <c r="L47" s="34">
        <v>6.12973103489393E-4</v>
      </c>
    </row>
    <row r="48" spans="1:12">
      <c r="A48" s="33" t="s">
        <v>1645</v>
      </c>
      <c r="B48" s="34">
        <v>2.8875895890000001</v>
      </c>
      <c r="C48" s="34">
        <v>8.1845243819999993</v>
      </c>
      <c r="D48" s="34">
        <v>6.2569305030000004</v>
      </c>
      <c r="E48" s="34">
        <v>0.31222579700000003</v>
      </c>
      <c r="F48" s="34">
        <v>1.5418453029999999</v>
      </c>
      <c r="G48" s="34">
        <v>1.161149231</v>
      </c>
      <c r="H48" s="34">
        <f t="shared" si="0"/>
        <v>5.7763481580000002</v>
      </c>
      <c r="I48" s="34">
        <f t="shared" si="1"/>
        <v>1.0050734436666666</v>
      </c>
      <c r="J48" s="34">
        <f t="shared" si="2"/>
        <v>2.5228567732283151</v>
      </c>
      <c r="K48" s="34">
        <v>2.2683833868354899</v>
      </c>
      <c r="L48" s="34">
        <v>6.6324268712851097E-4</v>
      </c>
    </row>
    <row r="49" spans="1:12">
      <c r="A49" s="33" t="s">
        <v>1646</v>
      </c>
      <c r="B49" s="34">
        <v>12.220583100000001</v>
      </c>
      <c r="C49" s="34">
        <v>26.113897680000001</v>
      </c>
      <c r="D49" s="34">
        <v>25.714216199999999</v>
      </c>
      <c r="E49" s="34">
        <v>5.5605927680000002</v>
      </c>
      <c r="F49" s="34">
        <v>10.561802630000001</v>
      </c>
      <c r="G49" s="34">
        <v>6.0950149109999998</v>
      </c>
      <c r="H49" s="34">
        <f t="shared" si="0"/>
        <v>21.34956566</v>
      </c>
      <c r="I49" s="34">
        <f t="shared" si="1"/>
        <v>7.4058034363333336</v>
      </c>
      <c r="J49" s="34">
        <f t="shared" si="2"/>
        <v>1.5274785563105051</v>
      </c>
      <c r="K49" s="34">
        <v>1.34870879025877</v>
      </c>
      <c r="L49" s="34">
        <v>6.6324268712851097E-4</v>
      </c>
    </row>
    <row r="50" spans="1:12">
      <c r="A50" s="33" t="s">
        <v>1647</v>
      </c>
      <c r="B50" s="34">
        <v>3.0895227300000001</v>
      </c>
      <c r="C50" s="34">
        <v>2.7167017260000001</v>
      </c>
      <c r="D50" s="34">
        <v>3.275172312</v>
      </c>
      <c r="E50" s="34">
        <v>1.2036874120000001</v>
      </c>
      <c r="F50" s="34">
        <v>1.679662658</v>
      </c>
      <c r="G50" s="34">
        <v>1.472007965</v>
      </c>
      <c r="H50" s="34">
        <f t="shared" si="0"/>
        <v>3.0271322560000002</v>
      </c>
      <c r="I50" s="34">
        <f t="shared" si="1"/>
        <v>1.4517860116666668</v>
      </c>
      <c r="J50" s="34">
        <f t="shared" si="2"/>
        <v>1.0601228875218816</v>
      </c>
      <c r="K50" s="34">
        <v>0.89914264944661904</v>
      </c>
      <c r="L50" s="34">
        <v>7.2624402892391905E-4</v>
      </c>
    </row>
    <row r="51" spans="1:12">
      <c r="A51" s="33" t="s">
        <v>1648</v>
      </c>
      <c r="B51" s="34">
        <v>2.2559045100000001</v>
      </c>
      <c r="C51" s="34">
        <v>1.7118413830000001</v>
      </c>
      <c r="D51" s="34">
        <v>1.9074071500000001</v>
      </c>
      <c r="E51" s="34">
        <v>1.0798506750000001</v>
      </c>
      <c r="F51" s="34">
        <v>1.13042701</v>
      </c>
      <c r="G51" s="34">
        <v>1.002551084</v>
      </c>
      <c r="H51" s="34">
        <f t="shared" si="0"/>
        <v>1.9583843476666667</v>
      </c>
      <c r="I51" s="34">
        <f t="shared" si="1"/>
        <v>1.0709429230000003</v>
      </c>
      <c r="J51" s="34">
        <f t="shared" si="2"/>
        <v>0.87078234026145984</v>
      </c>
      <c r="K51" s="34">
        <v>0.71822431366772399</v>
      </c>
      <c r="L51" s="34">
        <v>7.7376159294303298E-4</v>
      </c>
    </row>
    <row r="52" spans="1:12">
      <c r="A52" s="33" t="s">
        <v>1649</v>
      </c>
      <c r="B52" s="34">
        <v>2.8775539440000002</v>
      </c>
      <c r="C52" s="34">
        <v>2.6422082109999998</v>
      </c>
      <c r="D52" s="34">
        <v>5.3245005259999996</v>
      </c>
      <c r="E52" s="34">
        <v>0.61841624799999995</v>
      </c>
      <c r="F52" s="34">
        <v>0.42754412899999999</v>
      </c>
      <c r="G52" s="34">
        <v>0.28748167099999999</v>
      </c>
      <c r="H52" s="34">
        <f t="shared" si="0"/>
        <v>3.6147542270000002</v>
      </c>
      <c r="I52" s="34">
        <f t="shared" si="1"/>
        <v>0.44448068266666657</v>
      </c>
      <c r="J52" s="34">
        <f t="shared" si="2"/>
        <v>3.0237049339910596</v>
      </c>
      <c r="K52" s="34">
        <v>0.107818277952173</v>
      </c>
      <c r="L52" s="34">
        <v>8.1302967954964198E-4</v>
      </c>
    </row>
    <row r="53" spans="1:12">
      <c r="A53" s="33" t="s">
        <v>1650</v>
      </c>
      <c r="B53" s="34">
        <v>35.923546160000001</v>
      </c>
      <c r="C53" s="34">
        <v>32.54265419</v>
      </c>
      <c r="D53" s="34">
        <v>42.376778559999998</v>
      </c>
      <c r="E53" s="34">
        <v>16.698149040000001</v>
      </c>
      <c r="F53" s="34">
        <v>28.011954960000001</v>
      </c>
      <c r="G53" s="34">
        <v>23.66272262</v>
      </c>
      <c r="H53" s="34">
        <f t="shared" si="0"/>
        <v>36.947659636666664</v>
      </c>
      <c r="I53" s="34">
        <f t="shared" si="1"/>
        <v>22.790942206666667</v>
      </c>
      <c r="J53" s="34">
        <f t="shared" si="2"/>
        <v>0.69702241442057433</v>
      </c>
      <c r="K53" s="34">
        <v>0.57645227567650204</v>
      </c>
      <c r="L53" s="34">
        <v>8.70755352261419E-4</v>
      </c>
    </row>
    <row r="54" spans="1:12">
      <c r="A54" s="33" t="s">
        <v>1651</v>
      </c>
      <c r="B54" s="34">
        <v>0.99333413400000004</v>
      </c>
      <c r="C54" s="34">
        <v>0.64993831199999996</v>
      </c>
      <c r="D54" s="34">
        <v>0.76417340099999997</v>
      </c>
      <c r="E54" s="34">
        <v>0.43963563500000002</v>
      </c>
      <c r="F54" s="34">
        <v>0.52362553499999998</v>
      </c>
      <c r="G54" s="34">
        <v>0.35613401</v>
      </c>
      <c r="H54" s="34">
        <f t="shared" si="0"/>
        <v>0.80248194900000003</v>
      </c>
      <c r="I54" s="34">
        <f t="shared" si="1"/>
        <v>0.43979839333333332</v>
      </c>
      <c r="J54" s="34">
        <f t="shared" si="2"/>
        <v>0.86762660690492888</v>
      </c>
      <c r="K54" s="34">
        <v>0.71362467994951195</v>
      </c>
      <c r="L54" s="34">
        <v>8.7605351930982703E-4</v>
      </c>
    </row>
    <row r="55" spans="1:12">
      <c r="A55" s="33" t="s">
        <v>1652</v>
      </c>
      <c r="B55" s="34">
        <v>63.151318689999997</v>
      </c>
      <c r="C55" s="34">
        <v>71.623550809999998</v>
      </c>
      <c r="D55" s="34">
        <v>41.107708950000003</v>
      </c>
      <c r="E55" s="34">
        <v>0.98643892700000002</v>
      </c>
      <c r="F55" s="34">
        <v>1.2124050319999999</v>
      </c>
      <c r="G55" s="34">
        <v>2.3641495319999999</v>
      </c>
      <c r="H55" s="34">
        <f t="shared" si="0"/>
        <v>58.627526149999994</v>
      </c>
      <c r="I55" s="34">
        <f t="shared" si="1"/>
        <v>1.5209978303333334</v>
      </c>
      <c r="J55" s="34">
        <f t="shared" si="2"/>
        <v>5.2684881817803575</v>
      </c>
      <c r="K55" s="34">
        <v>4.6668263169880602</v>
      </c>
      <c r="L55" s="34">
        <v>9.2188943050062295E-4</v>
      </c>
    </row>
    <row r="56" spans="1:12">
      <c r="A56" s="33" t="s">
        <v>1653</v>
      </c>
      <c r="B56" s="34">
        <v>19.696513700000001</v>
      </c>
      <c r="C56" s="34">
        <v>14.80017902</v>
      </c>
      <c r="D56" s="34">
        <v>21.905439220000002</v>
      </c>
      <c r="E56" s="34">
        <v>9.7275878440000003</v>
      </c>
      <c r="F56" s="34">
        <v>13.049750149999999</v>
      </c>
      <c r="G56" s="34">
        <v>14.39355812</v>
      </c>
      <c r="H56" s="34">
        <f t="shared" si="0"/>
        <v>18.800710646666669</v>
      </c>
      <c r="I56" s="34">
        <f t="shared" si="1"/>
        <v>12.390298704666668</v>
      </c>
      <c r="J56" s="34">
        <f t="shared" si="2"/>
        <v>0.60157622694276869</v>
      </c>
      <c r="K56" s="34">
        <v>0.48253504267731401</v>
      </c>
      <c r="L56" s="34">
        <v>9.53587440911487E-4</v>
      </c>
    </row>
    <row r="57" spans="1:12">
      <c r="A57" s="33" t="s">
        <v>1654</v>
      </c>
      <c r="B57" s="34">
        <v>6.449263609</v>
      </c>
      <c r="C57" s="34">
        <v>7.8201753050000002</v>
      </c>
      <c r="D57" s="34">
        <v>5.7814986509999997</v>
      </c>
      <c r="E57" s="34">
        <v>2.8074654040000002</v>
      </c>
      <c r="F57" s="34">
        <v>3.3183993059999999</v>
      </c>
      <c r="G57" s="34">
        <v>2.5596793660000001</v>
      </c>
      <c r="H57" s="34">
        <f t="shared" si="0"/>
        <v>6.6836458549999991</v>
      </c>
      <c r="I57" s="34">
        <f t="shared" si="1"/>
        <v>2.8951813586666666</v>
      </c>
      <c r="J57" s="34">
        <f t="shared" si="2"/>
        <v>1.2069815679239353</v>
      </c>
      <c r="K57" s="34">
        <v>1.0324950521662399</v>
      </c>
      <c r="L57" s="34">
        <v>1.06410232506646E-3</v>
      </c>
    </row>
    <row r="58" spans="1:12">
      <c r="A58" s="33" t="s">
        <v>1655</v>
      </c>
      <c r="B58" s="34">
        <v>1.0538984709999999</v>
      </c>
      <c r="C58" s="34">
        <v>0.79870269900000002</v>
      </c>
      <c r="D58" s="34">
        <v>1.491752341</v>
      </c>
      <c r="E58" s="34">
        <v>0</v>
      </c>
      <c r="F58" s="34">
        <v>0.122778597</v>
      </c>
      <c r="G58" s="34">
        <v>0.35224155899999998</v>
      </c>
      <c r="H58" s="34">
        <f t="shared" si="0"/>
        <v>1.1147845036666666</v>
      </c>
      <c r="I58" s="34">
        <f t="shared" si="1"/>
        <v>0.15834005199999998</v>
      </c>
      <c r="J58" s="34">
        <f t="shared" si="2"/>
        <v>2.8156667177581656</v>
      </c>
      <c r="K58" s="34">
        <v>2.3964550831687998</v>
      </c>
      <c r="L58" s="34">
        <v>1.09803285531478E-3</v>
      </c>
    </row>
    <row r="59" spans="1:12">
      <c r="A59" s="33" t="s">
        <v>1656</v>
      </c>
      <c r="B59" s="34">
        <v>4.5819688469999997</v>
      </c>
      <c r="C59" s="34">
        <v>5.4781376350000004</v>
      </c>
      <c r="D59" s="34">
        <v>4.3564330929999997</v>
      </c>
      <c r="E59" s="34">
        <v>1.665322991</v>
      </c>
      <c r="F59" s="34">
        <v>1.381591901</v>
      </c>
      <c r="G59" s="34">
        <v>2.512684922</v>
      </c>
      <c r="H59" s="34">
        <f t="shared" si="0"/>
        <v>4.8055131916666669</v>
      </c>
      <c r="I59" s="34">
        <f t="shared" si="1"/>
        <v>1.8531999380000002</v>
      </c>
      <c r="J59" s="34">
        <f t="shared" si="2"/>
        <v>1.3746719686884137</v>
      </c>
      <c r="K59" s="34">
        <v>1.1904805258947</v>
      </c>
      <c r="L59" s="34">
        <v>1.1331430027047399E-3</v>
      </c>
    </row>
    <row r="60" spans="1:12">
      <c r="A60" s="33" t="s">
        <v>1657</v>
      </c>
      <c r="B60" s="34">
        <v>0.95953665600000004</v>
      </c>
      <c r="C60" s="34">
        <v>1.5331590909999999</v>
      </c>
      <c r="D60" s="34">
        <v>1.24500462</v>
      </c>
      <c r="E60" s="34">
        <v>0.25937905</v>
      </c>
      <c r="F60" s="34">
        <v>0.28179260699999997</v>
      </c>
      <c r="G60" s="34">
        <v>0.27560437399999999</v>
      </c>
      <c r="H60" s="34">
        <f t="shared" si="0"/>
        <v>1.2459001223333332</v>
      </c>
      <c r="I60" s="34">
        <f t="shared" si="1"/>
        <v>0.272258677</v>
      </c>
      <c r="J60" s="34">
        <f t="shared" si="2"/>
        <v>2.1941384851599124</v>
      </c>
      <c r="K60" s="34">
        <v>1.91504806664483</v>
      </c>
      <c r="L60" s="34">
        <v>1.2416372980215799E-3</v>
      </c>
    </row>
    <row r="61" spans="1:12">
      <c r="A61" s="33" t="s">
        <v>1658</v>
      </c>
      <c r="B61" s="34">
        <v>63.803518709999999</v>
      </c>
      <c r="C61" s="34">
        <v>50.549763239999997</v>
      </c>
      <c r="D61" s="34">
        <v>72.004669629999995</v>
      </c>
      <c r="E61" s="34">
        <v>14.93890594</v>
      </c>
      <c r="F61" s="34">
        <v>31.230093060000002</v>
      </c>
      <c r="G61" s="34">
        <v>37.12612266</v>
      </c>
      <c r="H61" s="34">
        <f t="shared" si="0"/>
        <v>62.11931719333333</v>
      </c>
      <c r="I61" s="34">
        <f t="shared" si="1"/>
        <v>27.765040553333336</v>
      </c>
      <c r="J61" s="34">
        <f t="shared" si="2"/>
        <v>1.1617724687976765</v>
      </c>
      <c r="K61" s="34">
        <v>0.99754623140684295</v>
      </c>
      <c r="L61" s="34">
        <v>1.2509912845823101E-3</v>
      </c>
    </row>
    <row r="62" spans="1:12">
      <c r="A62" s="33" t="s">
        <v>1659</v>
      </c>
      <c r="B62" s="34">
        <v>7.3622508230000001</v>
      </c>
      <c r="C62" s="34">
        <v>7.4687768170000002</v>
      </c>
      <c r="D62" s="34">
        <v>7.5539229079999997</v>
      </c>
      <c r="E62" s="34">
        <v>4.7512342519999997</v>
      </c>
      <c r="F62" s="34">
        <v>4.3831628159999996</v>
      </c>
      <c r="G62" s="34">
        <v>4.3142707580000001</v>
      </c>
      <c r="H62" s="34">
        <f t="shared" si="0"/>
        <v>7.4616501826666664</v>
      </c>
      <c r="I62" s="34">
        <f t="shared" si="1"/>
        <v>4.4828892753333323</v>
      </c>
      <c r="J62" s="34">
        <f t="shared" si="2"/>
        <v>0.73506585913340339</v>
      </c>
      <c r="K62" s="34">
        <v>0.59857994086688204</v>
      </c>
      <c r="L62" s="34">
        <v>1.3784474804232399E-3</v>
      </c>
    </row>
    <row r="63" spans="1:12">
      <c r="A63" s="33" t="s">
        <v>1660</v>
      </c>
      <c r="B63" s="34">
        <v>2.7271679450000001</v>
      </c>
      <c r="C63" s="34">
        <v>1.420924372</v>
      </c>
      <c r="D63" s="34">
        <v>3.715442763</v>
      </c>
      <c r="E63" s="34">
        <v>0.10531425699999999</v>
      </c>
      <c r="F63" s="34">
        <v>0.65528425400000001</v>
      </c>
      <c r="G63" s="34">
        <v>0.234994487</v>
      </c>
      <c r="H63" s="34">
        <f t="shared" si="0"/>
        <v>2.62117836</v>
      </c>
      <c r="I63" s="34">
        <f t="shared" si="1"/>
        <v>0.33186433266666665</v>
      </c>
      <c r="J63" s="34">
        <f t="shared" si="2"/>
        <v>2.9815500379665392</v>
      </c>
      <c r="K63" s="34">
        <v>2.53137554586699</v>
      </c>
      <c r="L63" s="34">
        <v>1.3935220238376501E-3</v>
      </c>
    </row>
    <row r="64" spans="1:12">
      <c r="A64" s="33" t="s">
        <v>1661</v>
      </c>
      <c r="B64" s="34">
        <v>71.659445109999993</v>
      </c>
      <c r="C64" s="34">
        <v>81.964098620000001</v>
      </c>
      <c r="D64" s="34">
        <v>70.931374070000004</v>
      </c>
      <c r="E64" s="34">
        <v>46.9314775</v>
      </c>
      <c r="F64" s="34">
        <v>39.51908658</v>
      </c>
      <c r="G64" s="34">
        <v>33.015150429999998</v>
      </c>
      <c r="H64" s="34">
        <f t="shared" si="0"/>
        <v>74.851639266666666</v>
      </c>
      <c r="I64" s="34">
        <f t="shared" si="1"/>
        <v>39.821904836666668</v>
      </c>
      <c r="J64" s="34">
        <f t="shared" si="2"/>
        <v>0.91047167952824226</v>
      </c>
      <c r="K64" s="34">
        <v>0.741798914946595</v>
      </c>
      <c r="L64" s="34">
        <v>1.4228554394222501E-3</v>
      </c>
    </row>
    <row r="65" spans="1:12">
      <c r="A65" s="33" t="s">
        <v>1662</v>
      </c>
      <c r="B65" s="34">
        <v>4.0309759999999999</v>
      </c>
      <c r="C65" s="34">
        <v>3.8608699830000002</v>
      </c>
      <c r="D65" s="34">
        <v>3.917097762</v>
      </c>
      <c r="E65" s="34">
        <v>1.7487251720000001</v>
      </c>
      <c r="F65" s="34">
        <v>2.289748028</v>
      </c>
      <c r="G65" s="34">
        <v>2.5028256569999998</v>
      </c>
      <c r="H65" s="34">
        <f t="shared" si="0"/>
        <v>3.9363145816666667</v>
      </c>
      <c r="I65" s="34">
        <f t="shared" si="1"/>
        <v>2.1804329523333332</v>
      </c>
      <c r="J65" s="34">
        <f t="shared" si="2"/>
        <v>0.85223089366527272</v>
      </c>
      <c r="K65" s="34">
        <v>0.70446951676787495</v>
      </c>
      <c r="L65" s="34">
        <v>1.4462154221380199E-3</v>
      </c>
    </row>
    <row r="66" spans="1:12">
      <c r="A66" s="33" t="s">
        <v>1663</v>
      </c>
      <c r="B66" s="34">
        <v>3.0223928779999998</v>
      </c>
      <c r="C66" s="34">
        <v>1.9904540589999999</v>
      </c>
      <c r="D66" s="34">
        <v>3.8521832909999998</v>
      </c>
      <c r="E66" s="34">
        <v>1.4919477590000001</v>
      </c>
      <c r="F66" s="34">
        <v>1.121456462</v>
      </c>
      <c r="G66" s="34">
        <v>1.1022454509999999</v>
      </c>
      <c r="H66" s="34">
        <f t="shared" si="0"/>
        <v>2.9550100760000002</v>
      </c>
      <c r="I66" s="34">
        <f t="shared" si="1"/>
        <v>1.2385498906666668</v>
      </c>
      <c r="J66" s="34">
        <f t="shared" si="2"/>
        <v>1.2545110660185146</v>
      </c>
      <c r="K66" s="34">
        <v>1.0236564347003401</v>
      </c>
      <c r="L66" s="34">
        <v>1.71396214794263E-3</v>
      </c>
    </row>
    <row r="67" spans="1:12">
      <c r="A67" s="33" t="s">
        <v>1664</v>
      </c>
      <c r="B67" s="34">
        <v>15.25833491</v>
      </c>
      <c r="C67" s="34">
        <v>4.2337650330000001</v>
      </c>
      <c r="D67" s="34">
        <v>8.1633144810000005</v>
      </c>
      <c r="E67" s="34">
        <v>0.60912717500000002</v>
      </c>
      <c r="F67" s="34">
        <v>0.73696366899999999</v>
      </c>
      <c r="G67" s="34">
        <v>2.8934159400000001</v>
      </c>
      <c r="H67" s="34">
        <f t="shared" si="0"/>
        <v>9.2184714746666661</v>
      </c>
      <c r="I67" s="34">
        <f t="shared" si="1"/>
        <v>1.4131689279999999</v>
      </c>
      <c r="J67" s="34">
        <f t="shared" si="2"/>
        <v>2.7055936220788537</v>
      </c>
      <c r="K67" s="34">
        <v>2.3434448280684199</v>
      </c>
      <c r="L67" s="34">
        <v>1.82043390004477E-3</v>
      </c>
    </row>
    <row r="68" spans="1:12">
      <c r="A68" s="33" t="s">
        <v>1665</v>
      </c>
      <c r="B68" s="34">
        <v>6.519954308</v>
      </c>
      <c r="C68" s="34">
        <v>5.8142667899999996</v>
      </c>
      <c r="D68" s="34">
        <v>6.0890305509999996</v>
      </c>
      <c r="E68" s="34">
        <v>3.3705226019999999</v>
      </c>
      <c r="F68" s="34">
        <v>2.7930743179999999</v>
      </c>
      <c r="G68" s="34">
        <v>2.6443221349999999</v>
      </c>
      <c r="H68" s="34">
        <f t="shared" si="0"/>
        <v>6.1410838830000003</v>
      </c>
      <c r="I68" s="34">
        <f t="shared" si="1"/>
        <v>2.9359730183333332</v>
      </c>
      <c r="J68" s="34">
        <f t="shared" si="2"/>
        <v>1.0646545996053176</v>
      </c>
      <c r="K68" s="34">
        <v>0.87859932241515704</v>
      </c>
      <c r="L68" s="34">
        <v>1.82043390004477E-3</v>
      </c>
    </row>
    <row r="69" spans="1:12">
      <c r="A69" s="33" t="s">
        <v>1666</v>
      </c>
      <c r="B69" s="34">
        <v>25.99596859</v>
      </c>
      <c r="C69" s="34">
        <v>28.951953509999999</v>
      </c>
      <c r="D69" s="34">
        <v>32.269181760000002</v>
      </c>
      <c r="E69" s="34">
        <v>9.5487055489999992</v>
      </c>
      <c r="F69" s="34">
        <v>11.97893399</v>
      </c>
      <c r="G69" s="34">
        <v>20.577606729999999</v>
      </c>
      <c r="H69" s="34">
        <f t="shared" ref="H69:H132" si="3">AVERAGE(B69:D69)</f>
        <v>29.072367953333337</v>
      </c>
      <c r="I69" s="34">
        <f t="shared" ref="I69:I132" si="4">AVERAGE(E69:G69)</f>
        <v>14.035082089666666</v>
      </c>
      <c r="J69" s="34">
        <f t="shared" ref="J69:J132" si="5">LOG(H69/I69,2)</f>
        <v>1.050611082174536</v>
      </c>
      <c r="K69" s="34">
        <v>0.89768535205052202</v>
      </c>
      <c r="L69" s="34">
        <v>1.82263604764029E-3</v>
      </c>
    </row>
    <row r="70" spans="1:12">
      <c r="A70" s="33" t="s">
        <v>1667</v>
      </c>
      <c r="B70" s="34">
        <v>22.052064000000001</v>
      </c>
      <c r="C70" s="34">
        <v>19.58826981</v>
      </c>
      <c r="D70" s="34">
        <v>30.95188495</v>
      </c>
      <c r="E70" s="34">
        <v>12.256944320000001</v>
      </c>
      <c r="F70" s="34">
        <v>13.510241349999999</v>
      </c>
      <c r="G70" s="34">
        <v>14.305560890000001</v>
      </c>
      <c r="H70" s="34">
        <f t="shared" si="3"/>
        <v>24.197406253333337</v>
      </c>
      <c r="I70" s="34">
        <f t="shared" si="4"/>
        <v>13.357582186666667</v>
      </c>
      <c r="J70" s="34">
        <f t="shared" si="5"/>
        <v>0.8571935178981257</v>
      </c>
      <c r="K70" s="34">
        <v>0.69572305283225999</v>
      </c>
      <c r="L70" s="34">
        <v>1.90242366448272E-3</v>
      </c>
    </row>
    <row r="71" spans="1:12">
      <c r="A71" s="33" t="s">
        <v>1668</v>
      </c>
      <c r="B71" s="34">
        <v>22.20438704</v>
      </c>
      <c r="C71" s="34">
        <v>32.652717969999998</v>
      </c>
      <c r="D71" s="34">
        <v>32.889664889999999</v>
      </c>
      <c r="E71" s="34">
        <v>4.3707716080000001</v>
      </c>
      <c r="F71" s="34">
        <v>3.5883251289999998</v>
      </c>
      <c r="G71" s="34">
        <v>4.470026141</v>
      </c>
      <c r="H71" s="34">
        <f t="shared" si="3"/>
        <v>29.248923300000001</v>
      </c>
      <c r="I71" s="34">
        <f t="shared" si="4"/>
        <v>4.1430409593333328</v>
      </c>
      <c r="J71" s="34">
        <f t="shared" si="5"/>
        <v>2.8196215293323288</v>
      </c>
      <c r="K71" s="34">
        <v>2.4386236771562402</v>
      </c>
      <c r="L71" s="34">
        <v>1.9233943943109E-3</v>
      </c>
    </row>
    <row r="72" spans="1:12">
      <c r="A72" s="33" t="s">
        <v>1669</v>
      </c>
      <c r="B72" s="34">
        <v>2.2528017619999998</v>
      </c>
      <c r="C72" s="34">
        <v>1.829873337</v>
      </c>
      <c r="D72" s="34">
        <v>2.8600664849999999</v>
      </c>
      <c r="E72" s="34">
        <v>1.284860973</v>
      </c>
      <c r="F72" s="34">
        <v>1.3916588830000001</v>
      </c>
      <c r="G72" s="34">
        <v>1.0990140129999999</v>
      </c>
      <c r="H72" s="34">
        <f t="shared" si="3"/>
        <v>2.3142471946666663</v>
      </c>
      <c r="I72" s="34">
        <f t="shared" si="4"/>
        <v>1.2585112896666668</v>
      </c>
      <c r="J72" s="34">
        <f t="shared" si="5"/>
        <v>0.87882481464791928</v>
      </c>
      <c r="K72" s="34">
        <v>0.71993231276863701</v>
      </c>
      <c r="L72" s="34">
        <v>1.9888720759739802E-3</v>
      </c>
    </row>
    <row r="73" spans="1:12">
      <c r="A73" s="33" t="s">
        <v>1670</v>
      </c>
      <c r="B73" s="34">
        <v>2.367776192</v>
      </c>
      <c r="C73" s="34">
        <v>1.930011401</v>
      </c>
      <c r="D73" s="34">
        <v>1.835129821</v>
      </c>
      <c r="E73" s="34">
        <v>1.0728458919999999</v>
      </c>
      <c r="F73" s="34">
        <v>0.62034393399999999</v>
      </c>
      <c r="G73" s="34">
        <v>0.76895296199999996</v>
      </c>
      <c r="H73" s="34">
        <f t="shared" si="3"/>
        <v>2.0443058046666667</v>
      </c>
      <c r="I73" s="34">
        <f t="shared" si="4"/>
        <v>0.82071426266666647</v>
      </c>
      <c r="J73" s="34">
        <f t="shared" si="5"/>
        <v>1.3166590927258268</v>
      </c>
      <c r="K73" s="34">
        <v>1.10844986900354</v>
      </c>
      <c r="L73" s="34">
        <v>1.9899197232745298E-3</v>
      </c>
    </row>
    <row r="74" spans="1:12">
      <c r="A74" s="33" t="s">
        <v>1671</v>
      </c>
      <c r="B74" s="34">
        <v>5.7808394099999996</v>
      </c>
      <c r="C74" s="34">
        <v>5.6110229479999996</v>
      </c>
      <c r="D74" s="34">
        <v>6.9865434149999999</v>
      </c>
      <c r="E74" s="34">
        <v>2.917801995</v>
      </c>
      <c r="F74" s="34">
        <v>2.550523353</v>
      </c>
      <c r="G74" s="34">
        <v>4.2905627969999998</v>
      </c>
      <c r="H74" s="34">
        <f t="shared" si="3"/>
        <v>6.1261352576666654</v>
      </c>
      <c r="I74" s="34">
        <f t="shared" si="4"/>
        <v>3.2529627150000002</v>
      </c>
      <c r="J74" s="34">
        <f t="shared" si="5"/>
        <v>0.91322293374571006</v>
      </c>
      <c r="K74" s="34">
        <v>0.75613099119772098</v>
      </c>
      <c r="L74" s="34">
        <v>2.04415649148618E-3</v>
      </c>
    </row>
    <row r="75" spans="1:12">
      <c r="A75" s="33" t="s">
        <v>1672</v>
      </c>
      <c r="B75" s="34">
        <v>20.10255781</v>
      </c>
      <c r="C75" s="34">
        <v>9.7103434449999995</v>
      </c>
      <c r="D75" s="34">
        <v>18.84774238</v>
      </c>
      <c r="E75" s="34">
        <v>4.9446461429999999</v>
      </c>
      <c r="F75" s="34">
        <v>3.922419493</v>
      </c>
      <c r="G75" s="34">
        <v>3.5312445100000001</v>
      </c>
      <c r="H75" s="34">
        <f t="shared" si="3"/>
        <v>16.220214545000001</v>
      </c>
      <c r="I75" s="34">
        <f t="shared" si="4"/>
        <v>4.132770048666667</v>
      </c>
      <c r="J75" s="34">
        <f t="shared" si="5"/>
        <v>1.9726119041213734</v>
      </c>
      <c r="K75" s="34">
        <v>1.6368197019064701</v>
      </c>
      <c r="L75" s="34">
        <v>2.0536307083475198E-3</v>
      </c>
    </row>
    <row r="76" spans="1:12">
      <c r="A76" s="33" t="s">
        <v>1673</v>
      </c>
      <c r="B76" s="34">
        <v>22.380013720000001</v>
      </c>
      <c r="C76" s="34">
        <v>21.251235820000002</v>
      </c>
      <c r="D76" s="34">
        <v>27.774664690000002</v>
      </c>
      <c r="E76" s="34">
        <v>11.53703397</v>
      </c>
      <c r="F76" s="34">
        <v>12.63211102</v>
      </c>
      <c r="G76" s="34">
        <v>14.452394249999999</v>
      </c>
      <c r="H76" s="34">
        <f t="shared" si="3"/>
        <v>23.801971410000004</v>
      </c>
      <c r="I76" s="34">
        <f t="shared" si="4"/>
        <v>12.873846413333332</v>
      </c>
      <c r="J76" s="34">
        <f t="shared" si="5"/>
        <v>0.88663790788605701</v>
      </c>
      <c r="K76" s="34">
        <v>0.72738249641220698</v>
      </c>
      <c r="L76" s="34">
        <v>2.1238695446050399E-3</v>
      </c>
    </row>
    <row r="77" spans="1:12">
      <c r="A77" s="33" t="s">
        <v>1674</v>
      </c>
      <c r="B77" s="34">
        <v>6.9274016600000001</v>
      </c>
      <c r="C77" s="34">
        <v>4.9598117559999997</v>
      </c>
      <c r="D77" s="34">
        <v>6.7189223499999997</v>
      </c>
      <c r="E77" s="34">
        <v>2.382624936</v>
      </c>
      <c r="F77" s="34">
        <v>2.4590875329999999</v>
      </c>
      <c r="G77" s="34">
        <v>2.088626783</v>
      </c>
      <c r="H77" s="34">
        <f t="shared" si="3"/>
        <v>6.2020452553333341</v>
      </c>
      <c r="I77" s="34">
        <f t="shared" si="4"/>
        <v>2.3101130839999997</v>
      </c>
      <c r="J77" s="34">
        <f t="shared" si="5"/>
        <v>1.4247805773360696</v>
      </c>
      <c r="K77" s="34">
        <v>1.18286407410981</v>
      </c>
      <c r="L77" s="34">
        <v>2.1394165484402402E-3</v>
      </c>
    </row>
    <row r="78" spans="1:12">
      <c r="A78" s="33" t="s">
        <v>1675</v>
      </c>
      <c r="B78" s="34">
        <v>3.3593655679999999</v>
      </c>
      <c r="C78" s="34">
        <v>2.1255113730000001</v>
      </c>
      <c r="D78" s="34">
        <v>3.3797442599999998</v>
      </c>
      <c r="E78" s="34">
        <v>0.83025696000000004</v>
      </c>
      <c r="F78" s="34">
        <v>0.83892440499999998</v>
      </c>
      <c r="G78" s="34">
        <v>1.0450597100000001</v>
      </c>
      <c r="H78" s="34">
        <f t="shared" si="3"/>
        <v>2.9548737336666662</v>
      </c>
      <c r="I78" s="34">
        <f t="shared" si="4"/>
        <v>0.90474702500000015</v>
      </c>
      <c r="J78" s="34">
        <f t="shared" si="5"/>
        <v>1.7075101192941851</v>
      </c>
      <c r="K78" s="34">
        <v>1.43809215628581</v>
      </c>
      <c r="L78" s="34">
        <v>2.1882604290969902E-3</v>
      </c>
    </row>
    <row r="79" spans="1:12">
      <c r="A79" s="33" t="s">
        <v>1676</v>
      </c>
      <c r="B79" s="34">
        <v>2.0573802479999999</v>
      </c>
      <c r="C79" s="34">
        <v>1.1079013499999999</v>
      </c>
      <c r="D79" s="34">
        <v>1.7641670679999999</v>
      </c>
      <c r="E79" s="34">
        <v>0.61585512499999995</v>
      </c>
      <c r="F79" s="34">
        <v>0.76420882300000004</v>
      </c>
      <c r="G79" s="34">
        <v>0.97485785800000002</v>
      </c>
      <c r="H79" s="34">
        <f t="shared" si="3"/>
        <v>1.6431495553333333</v>
      </c>
      <c r="I79" s="34">
        <f t="shared" si="4"/>
        <v>0.78497393533333337</v>
      </c>
      <c r="J79" s="34">
        <f t="shared" si="5"/>
        <v>1.0657471407871182</v>
      </c>
      <c r="K79" s="34">
        <v>0.87474989828197403</v>
      </c>
      <c r="L79" s="34">
        <v>2.1962748117103198E-3</v>
      </c>
    </row>
    <row r="80" spans="1:12">
      <c r="A80" s="33" t="s">
        <v>1677</v>
      </c>
      <c r="B80" s="34">
        <v>66.113803290000007</v>
      </c>
      <c r="C80" s="34">
        <v>52.475799790000003</v>
      </c>
      <c r="D80" s="34">
        <v>65.521178849999998</v>
      </c>
      <c r="E80" s="34">
        <v>43.85320668</v>
      </c>
      <c r="F80" s="34">
        <v>49.901801890000002</v>
      </c>
      <c r="G80" s="34">
        <v>50.954095520000003</v>
      </c>
      <c r="H80" s="34">
        <f t="shared" si="3"/>
        <v>61.370260643333346</v>
      </c>
      <c r="I80" s="34">
        <f t="shared" si="4"/>
        <v>48.236368030000001</v>
      </c>
      <c r="J80" s="34">
        <f t="shared" si="5"/>
        <v>0.34741842747910073</v>
      </c>
      <c r="K80" s="34">
        <v>0.25197287737659702</v>
      </c>
      <c r="L80" s="34">
        <v>2.28479462847367E-3</v>
      </c>
    </row>
    <row r="81" spans="1:12">
      <c r="A81" s="33" t="s">
        <v>1678</v>
      </c>
      <c r="B81" s="34">
        <v>120.5804055</v>
      </c>
      <c r="C81" s="34">
        <v>64.711294390000006</v>
      </c>
      <c r="D81" s="34">
        <v>95.552174160000007</v>
      </c>
      <c r="E81" s="34">
        <v>16.95909687</v>
      </c>
      <c r="F81" s="34">
        <v>25.366707080000001</v>
      </c>
      <c r="G81" s="34">
        <v>30.067274189999999</v>
      </c>
      <c r="H81" s="34">
        <f t="shared" si="3"/>
        <v>93.614624683333332</v>
      </c>
      <c r="I81" s="34">
        <f t="shared" si="4"/>
        <v>24.131026046666666</v>
      </c>
      <c r="J81" s="34">
        <f t="shared" si="5"/>
        <v>1.9558446684411643</v>
      </c>
      <c r="K81" s="34">
        <v>1.65708037012701</v>
      </c>
      <c r="L81" s="34">
        <v>2.4187230919977798E-3</v>
      </c>
    </row>
    <row r="82" spans="1:12">
      <c r="A82" s="33" t="s">
        <v>1679</v>
      </c>
      <c r="B82" s="34">
        <v>10.41906277</v>
      </c>
      <c r="C82" s="34">
        <v>10.07044387</v>
      </c>
      <c r="D82" s="34">
        <v>10.03133923</v>
      </c>
      <c r="E82" s="34">
        <v>1.8659707270000001</v>
      </c>
      <c r="F82" s="34">
        <v>2.322081115</v>
      </c>
      <c r="G82" s="34">
        <v>3.3309285709999998</v>
      </c>
      <c r="H82" s="34">
        <f t="shared" si="3"/>
        <v>10.173615290000001</v>
      </c>
      <c r="I82" s="34">
        <f t="shared" si="4"/>
        <v>2.5063268043333333</v>
      </c>
      <c r="J82" s="34">
        <f t="shared" si="5"/>
        <v>2.0211859980116866</v>
      </c>
      <c r="K82" s="34">
        <v>1.7282616108742901</v>
      </c>
      <c r="L82" s="34">
        <v>2.4681639912061599E-3</v>
      </c>
    </row>
    <row r="83" spans="1:12">
      <c r="A83" s="33" t="s">
        <v>1680</v>
      </c>
      <c r="B83" s="34">
        <v>7.5084301040000003</v>
      </c>
      <c r="C83" s="34">
        <v>8.8355245109999991</v>
      </c>
      <c r="D83" s="34">
        <v>8.7147567949999996</v>
      </c>
      <c r="E83" s="34">
        <v>4.1618672510000003</v>
      </c>
      <c r="F83" s="34">
        <v>4.5531796179999997</v>
      </c>
      <c r="G83" s="34">
        <v>3.755709086</v>
      </c>
      <c r="H83" s="34">
        <f t="shared" si="3"/>
        <v>8.3529038033333336</v>
      </c>
      <c r="I83" s="34">
        <f t="shared" si="4"/>
        <v>4.1569186516666665</v>
      </c>
      <c r="J83" s="34">
        <f t="shared" si="5"/>
        <v>1.0067633076766349</v>
      </c>
      <c r="K83" s="34">
        <v>0.83805691857092901</v>
      </c>
      <c r="L83" s="34">
        <v>2.4681639912061599E-3</v>
      </c>
    </row>
    <row r="84" spans="1:12">
      <c r="A84" s="33" t="s">
        <v>1681</v>
      </c>
      <c r="B84" s="34">
        <v>11.773275549999999</v>
      </c>
      <c r="C84" s="34">
        <v>15.811796169999999</v>
      </c>
      <c r="D84" s="34">
        <v>12.026871180000001</v>
      </c>
      <c r="E84" s="34">
        <v>7.4248261419999997</v>
      </c>
      <c r="F84" s="34">
        <v>8.0049833459999995</v>
      </c>
      <c r="G84" s="34">
        <v>6.5299803379999997</v>
      </c>
      <c r="H84" s="34">
        <f t="shared" si="3"/>
        <v>13.203980966666668</v>
      </c>
      <c r="I84" s="34">
        <f t="shared" si="4"/>
        <v>7.319929941999999</v>
      </c>
      <c r="J84" s="34">
        <f t="shared" si="5"/>
        <v>0.85107121819147091</v>
      </c>
      <c r="K84" s="34">
        <v>0.70310160084415996</v>
      </c>
      <c r="L84" s="34">
        <v>2.4842342615475398E-3</v>
      </c>
    </row>
    <row r="85" spans="1:12">
      <c r="A85" s="33" t="s">
        <v>1682</v>
      </c>
      <c r="B85" s="34">
        <v>57.699395989999999</v>
      </c>
      <c r="C85" s="34">
        <v>56.34120978</v>
      </c>
      <c r="D85" s="34">
        <v>39.867899379999997</v>
      </c>
      <c r="E85" s="34">
        <v>15.71315892</v>
      </c>
      <c r="F85" s="34">
        <v>32.813253330000002</v>
      </c>
      <c r="G85" s="34">
        <v>29.818526290000001</v>
      </c>
      <c r="H85" s="34">
        <f t="shared" si="3"/>
        <v>51.302835049999999</v>
      </c>
      <c r="I85" s="34">
        <f t="shared" si="4"/>
        <v>26.114979513333335</v>
      </c>
      <c r="J85" s="34">
        <f t="shared" si="5"/>
        <v>0.97416098097340265</v>
      </c>
      <c r="K85" s="34">
        <v>0.83513939838404605</v>
      </c>
      <c r="L85" s="34">
        <v>2.5669788493589401E-3</v>
      </c>
    </row>
    <row r="86" spans="1:12">
      <c r="A86" s="33" t="s">
        <v>1683</v>
      </c>
      <c r="B86" s="34">
        <v>10.98066641</v>
      </c>
      <c r="C86" s="34">
        <v>8.2599021019999999</v>
      </c>
      <c r="D86" s="34">
        <v>8.6100594719999997</v>
      </c>
      <c r="E86" s="34">
        <v>3.5066449049999999</v>
      </c>
      <c r="F86" s="34">
        <v>4.094605209</v>
      </c>
      <c r="G86" s="34">
        <v>5.9229712880000003</v>
      </c>
      <c r="H86" s="34">
        <f t="shared" si="3"/>
        <v>9.2835426613333336</v>
      </c>
      <c r="I86" s="34">
        <f t="shared" si="4"/>
        <v>4.5080738006666667</v>
      </c>
      <c r="J86" s="34">
        <f t="shared" si="5"/>
        <v>1.0421643186616441</v>
      </c>
      <c r="K86" s="34">
        <v>0.86518328564675595</v>
      </c>
      <c r="L86" s="34">
        <v>2.5669788493589401E-3</v>
      </c>
    </row>
    <row r="87" spans="1:12">
      <c r="A87" s="33" t="s">
        <v>1684</v>
      </c>
      <c r="B87" s="34">
        <v>1.1143064330000001</v>
      </c>
      <c r="C87" s="34">
        <v>0.58389981400000002</v>
      </c>
      <c r="D87" s="34">
        <v>1.0362688840000001</v>
      </c>
      <c r="E87" s="34">
        <v>4.4962847E-2</v>
      </c>
      <c r="F87" s="34">
        <v>5.6341950000000002E-2</v>
      </c>
      <c r="G87" s="34">
        <v>3.3442832999999998E-2</v>
      </c>
      <c r="H87" s="34">
        <f t="shared" si="3"/>
        <v>0.91149171033333332</v>
      </c>
      <c r="I87" s="34">
        <f t="shared" si="4"/>
        <v>4.4915876666666667E-2</v>
      </c>
      <c r="J87" s="34">
        <f t="shared" si="5"/>
        <v>4.3429321378362564</v>
      </c>
      <c r="K87" s="34">
        <v>3.6915939594720402</v>
      </c>
      <c r="L87" s="34">
        <v>2.7740174339073199E-3</v>
      </c>
    </row>
    <row r="88" spans="1:12">
      <c r="A88" s="33" t="s">
        <v>1685</v>
      </c>
      <c r="B88" s="34">
        <v>34.791182800000001</v>
      </c>
      <c r="C88" s="34">
        <v>26.8603886</v>
      </c>
      <c r="D88" s="34">
        <v>37.156402989999997</v>
      </c>
      <c r="E88" s="34">
        <v>12.323531790000001</v>
      </c>
      <c r="F88" s="34">
        <v>14.22847209</v>
      </c>
      <c r="G88" s="34">
        <v>26.020632599999999</v>
      </c>
      <c r="H88" s="34">
        <f t="shared" si="3"/>
        <v>32.93599146333333</v>
      </c>
      <c r="I88" s="34">
        <f t="shared" si="4"/>
        <v>17.524212160000001</v>
      </c>
      <c r="J88" s="34">
        <f t="shared" si="5"/>
        <v>0.91031539371625647</v>
      </c>
      <c r="K88" s="34">
        <v>0.75940238995871401</v>
      </c>
      <c r="L88" s="34">
        <v>2.8217337895525001E-3</v>
      </c>
    </row>
    <row r="89" spans="1:12">
      <c r="A89" s="33" t="s">
        <v>1686</v>
      </c>
      <c r="B89" s="34">
        <v>7.4294569360000002</v>
      </c>
      <c r="C89" s="34">
        <v>6.4033662869999999</v>
      </c>
      <c r="D89" s="34">
        <v>7.9852808</v>
      </c>
      <c r="E89" s="34">
        <v>2.517676663</v>
      </c>
      <c r="F89" s="34">
        <v>3.4061822159999999</v>
      </c>
      <c r="G89" s="34">
        <v>4.8914074999999997</v>
      </c>
      <c r="H89" s="34">
        <f t="shared" si="3"/>
        <v>7.2727013410000003</v>
      </c>
      <c r="I89" s="34">
        <f t="shared" si="4"/>
        <v>3.6050887930000002</v>
      </c>
      <c r="J89" s="34">
        <f t="shared" si="5"/>
        <v>1.0124565388017184</v>
      </c>
      <c r="K89" s="34">
        <v>0.844547316835906</v>
      </c>
      <c r="L89" s="34">
        <v>3.0575331434152301E-3</v>
      </c>
    </row>
    <row r="90" spans="1:12">
      <c r="A90" s="33" t="s">
        <v>1687</v>
      </c>
      <c r="B90" s="34">
        <v>3.5206471270000002</v>
      </c>
      <c r="C90" s="34">
        <v>3.7909845340000001</v>
      </c>
      <c r="D90" s="34">
        <v>10.56364097</v>
      </c>
      <c r="E90" s="34">
        <v>0.74775697399999996</v>
      </c>
      <c r="F90" s="34">
        <v>0.469967517</v>
      </c>
      <c r="G90" s="34">
        <v>1.112345543</v>
      </c>
      <c r="H90" s="34">
        <f t="shared" si="3"/>
        <v>5.9584242103333338</v>
      </c>
      <c r="I90" s="34">
        <f t="shared" si="4"/>
        <v>0.77669001133333337</v>
      </c>
      <c r="J90" s="34">
        <f t="shared" si="5"/>
        <v>2.9395200226668803</v>
      </c>
      <c r="K90" s="34">
        <v>2.5094434964035299</v>
      </c>
      <c r="L90" s="34">
        <v>3.2148525918082602E-3</v>
      </c>
    </row>
    <row r="91" spans="1:12">
      <c r="A91" s="33" t="s">
        <v>1688</v>
      </c>
      <c r="B91" s="34">
        <v>2.6049316679999999</v>
      </c>
      <c r="C91" s="34">
        <v>2.101329877</v>
      </c>
      <c r="D91" s="34">
        <v>2.3730708470000001</v>
      </c>
      <c r="E91" s="34">
        <v>1.1816599189999999</v>
      </c>
      <c r="F91" s="34">
        <v>1.0704790159999999</v>
      </c>
      <c r="G91" s="34">
        <v>1.808321037</v>
      </c>
      <c r="H91" s="34">
        <f t="shared" si="3"/>
        <v>2.359777464</v>
      </c>
      <c r="I91" s="34">
        <f t="shared" si="4"/>
        <v>1.3534866573333331</v>
      </c>
      <c r="J91" s="34">
        <f t="shared" si="5"/>
        <v>0.80197014882582995</v>
      </c>
      <c r="K91" s="34">
        <v>0.65061372915749605</v>
      </c>
      <c r="L91" s="34">
        <v>3.3502213246775401E-3</v>
      </c>
    </row>
    <row r="92" spans="1:12">
      <c r="A92" s="33" t="s">
        <v>1689</v>
      </c>
      <c r="B92" s="34">
        <v>35.513443469999999</v>
      </c>
      <c r="C92" s="34">
        <v>31.211152869999999</v>
      </c>
      <c r="D92" s="34">
        <v>31.772967269999999</v>
      </c>
      <c r="E92" s="34">
        <v>15.55473544</v>
      </c>
      <c r="F92" s="34">
        <v>16.490966619999998</v>
      </c>
      <c r="G92" s="34">
        <v>25.464224470000001</v>
      </c>
      <c r="H92" s="34">
        <f t="shared" si="3"/>
        <v>32.832521203333336</v>
      </c>
      <c r="I92" s="34">
        <f t="shared" si="4"/>
        <v>19.16997551</v>
      </c>
      <c r="J92" s="34">
        <f t="shared" si="5"/>
        <v>0.77627704451701895</v>
      </c>
      <c r="K92" s="34">
        <v>0.63467294680742004</v>
      </c>
      <c r="L92" s="34">
        <v>3.3635032723562E-3</v>
      </c>
    </row>
    <row r="93" spans="1:12">
      <c r="A93" s="33" t="s">
        <v>1690</v>
      </c>
      <c r="B93" s="34">
        <v>45.279071530000003</v>
      </c>
      <c r="C93" s="34">
        <v>40.719392040000002</v>
      </c>
      <c r="D93" s="34">
        <v>55.875224639999999</v>
      </c>
      <c r="E93" s="34">
        <v>31.242550470000001</v>
      </c>
      <c r="F93" s="34">
        <v>35.885451209999999</v>
      </c>
      <c r="G93" s="34">
        <v>31.687081920000001</v>
      </c>
      <c r="H93" s="34">
        <f t="shared" si="3"/>
        <v>47.29122940333334</v>
      </c>
      <c r="I93" s="34">
        <f t="shared" si="4"/>
        <v>32.938361199999996</v>
      </c>
      <c r="J93" s="34">
        <f t="shared" si="5"/>
        <v>0.52180386954237234</v>
      </c>
      <c r="K93" s="34">
        <v>0.40010798491123001</v>
      </c>
      <c r="L93" s="34">
        <v>3.36678013453348E-3</v>
      </c>
    </row>
    <row r="94" spans="1:12">
      <c r="A94" s="33" t="s">
        <v>1691</v>
      </c>
      <c r="B94" s="34">
        <v>22.478938830000001</v>
      </c>
      <c r="C94" s="34">
        <v>52.530834230000004</v>
      </c>
      <c r="D94" s="34">
        <v>13.14460566</v>
      </c>
      <c r="E94" s="34">
        <v>6.2144865310000004</v>
      </c>
      <c r="F94" s="34">
        <v>5.1246287439999998</v>
      </c>
      <c r="G94" s="34">
        <v>6.9055471580000001</v>
      </c>
      <c r="H94" s="34">
        <f t="shared" si="3"/>
        <v>29.384792906666664</v>
      </c>
      <c r="I94" s="34">
        <f t="shared" si="4"/>
        <v>6.0815541443333343</v>
      </c>
      <c r="J94" s="34">
        <f t="shared" si="5"/>
        <v>2.2725577734045226</v>
      </c>
      <c r="K94" s="34">
        <v>1.9828277847379201</v>
      </c>
      <c r="L94" s="34">
        <v>3.4035987338205801E-3</v>
      </c>
    </row>
    <row r="95" spans="1:12">
      <c r="A95" s="33" t="s">
        <v>1692</v>
      </c>
      <c r="B95" s="34">
        <v>11.308214810000001</v>
      </c>
      <c r="C95" s="34">
        <v>11.21816424</v>
      </c>
      <c r="D95" s="34">
        <v>11.206701089999999</v>
      </c>
      <c r="E95" s="34">
        <v>5.85048149</v>
      </c>
      <c r="F95" s="34">
        <v>6.4634008969999996</v>
      </c>
      <c r="G95" s="34">
        <v>8.2032009250000009</v>
      </c>
      <c r="H95" s="34">
        <f t="shared" si="3"/>
        <v>11.244360046666666</v>
      </c>
      <c r="I95" s="34">
        <f t="shared" si="4"/>
        <v>6.8390277706666671</v>
      </c>
      <c r="J95" s="34">
        <f t="shared" si="5"/>
        <v>0.71733840223619061</v>
      </c>
      <c r="K95" s="34">
        <v>0.58408563763976196</v>
      </c>
      <c r="L95" s="34">
        <v>3.4035987338205801E-3</v>
      </c>
    </row>
    <row r="96" spans="1:12">
      <c r="A96" s="33" t="s">
        <v>1693</v>
      </c>
      <c r="B96" s="34">
        <v>23.169841479999999</v>
      </c>
      <c r="C96" s="34">
        <v>13.6223904</v>
      </c>
      <c r="D96" s="34">
        <v>18.03780575</v>
      </c>
      <c r="E96" s="34">
        <v>8.6648803290000007</v>
      </c>
      <c r="F96" s="34">
        <v>8.1262350839999993</v>
      </c>
      <c r="G96" s="34">
        <v>6.5569193510000003</v>
      </c>
      <c r="H96" s="34">
        <f t="shared" si="3"/>
        <v>18.276679210000001</v>
      </c>
      <c r="I96" s="34">
        <f t="shared" si="4"/>
        <v>7.7826782546666671</v>
      </c>
      <c r="J96" s="34">
        <f t="shared" si="5"/>
        <v>1.2316653423287909</v>
      </c>
      <c r="K96" s="34">
        <v>0.99509662015776001</v>
      </c>
      <c r="L96" s="34">
        <v>3.43556615796575E-3</v>
      </c>
    </row>
    <row r="97" spans="1:12">
      <c r="A97" s="33" t="s">
        <v>1694</v>
      </c>
      <c r="B97" s="34">
        <v>0.71178343799999999</v>
      </c>
      <c r="C97" s="34">
        <v>0.64423229699999995</v>
      </c>
      <c r="D97" s="34">
        <v>0.54884860199999996</v>
      </c>
      <c r="E97" s="34">
        <v>0.113088283</v>
      </c>
      <c r="F97" s="34">
        <v>0.18242924099999999</v>
      </c>
      <c r="G97" s="34">
        <v>0.27103311200000002</v>
      </c>
      <c r="H97" s="34">
        <f t="shared" si="3"/>
        <v>0.63495477899999997</v>
      </c>
      <c r="I97" s="34">
        <f t="shared" si="4"/>
        <v>0.18885021199999999</v>
      </c>
      <c r="J97" s="34">
        <f t="shared" si="5"/>
        <v>1.7494114445681532</v>
      </c>
      <c r="K97" s="34">
        <v>1.4724722294918799</v>
      </c>
      <c r="L97" s="34">
        <v>3.5523449457950302E-3</v>
      </c>
    </row>
    <row r="98" spans="1:12">
      <c r="A98" s="33" t="s">
        <v>1695</v>
      </c>
      <c r="B98" s="34">
        <v>30.816511609999999</v>
      </c>
      <c r="C98" s="34">
        <v>27.946001420000002</v>
      </c>
      <c r="D98" s="34">
        <v>29.384497870000001</v>
      </c>
      <c r="E98" s="34">
        <v>11.31631236</v>
      </c>
      <c r="F98" s="34">
        <v>11.665018849999999</v>
      </c>
      <c r="G98" s="34">
        <v>10.500800760000001</v>
      </c>
      <c r="H98" s="34">
        <f t="shared" si="3"/>
        <v>29.382336966666667</v>
      </c>
      <c r="I98" s="34">
        <f t="shared" si="4"/>
        <v>11.160710656666666</v>
      </c>
      <c r="J98" s="34">
        <f t="shared" si="5"/>
        <v>1.396520253800537</v>
      </c>
      <c r="K98" s="34">
        <v>1.15123206836938</v>
      </c>
      <c r="L98" s="34">
        <v>3.6012798396936E-3</v>
      </c>
    </row>
    <row r="99" spans="1:12">
      <c r="A99" s="33" t="s">
        <v>1696</v>
      </c>
      <c r="B99" s="34">
        <v>33.394306489999998</v>
      </c>
      <c r="C99" s="34">
        <v>26.460144140000001</v>
      </c>
      <c r="D99" s="34">
        <v>33.38117742</v>
      </c>
      <c r="E99" s="34">
        <v>16.391486329999999</v>
      </c>
      <c r="F99" s="34">
        <v>20.40680601</v>
      </c>
      <c r="G99" s="34">
        <v>23.890330639999998</v>
      </c>
      <c r="H99" s="34">
        <f t="shared" si="3"/>
        <v>31.078542683333335</v>
      </c>
      <c r="I99" s="34">
        <f t="shared" si="4"/>
        <v>20.229540993333334</v>
      </c>
      <c r="J99" s="34">
        <f t="shared" si="5"/>
        <v>0.61945526969545084</v>
      </c>
      <c r="K99" s="34">
        <v>0.49068939486855601</v>
      </c>
      <c r="L99" s="34">
        <v>3.61561241464946E-3</v>
      </c>
    </row>
    <row r="100" spans="1:12">
      <c r="A100" s="33" t="s">
        <v>1697</v>
      </c>
      <c r="B100" s="34">
        <v>63.491570019999997</v>
      </c>
      <c r="C100" s="34">
        <v>51.444984570000003</v>
      </c>
      <c r="D100" s="34">
        <v>54.504005800000002</v>
      </c>
      <c r="E100" s="34">
        <v>37.85820125</v>
      </c>
      <c r="F100" s="34">
        <v>39.66980229</v>
      </c>
      <c r="G100" s="34">
        <v>32.981204560000002</v>
      </c>
      <c r="H100" s="34">
        <f t="shared" si="3"/>
        <v>56.480186796666665</v>
      </c>
      <c r="I100" s="34">
        <f t="shared" si="4"/>
        <v>36.836402700000001</v>
      </c>
      <c r="J100" s="34">
        <f t="shared" si="5"/>
        <v>0.61661267972136213</v>
      </c>
      <c r="K100" s="34">
        <v>0.474811815820746</v>
      </c>
      <c r="L100" s="34">
        <v>3.67644568854279E-3</v>
      </c>
    </row>
    <row r="101" spans="1:12">
      <c r="A101" s="33" t="s">
        <v>1698</v>
      </c>
      <c r="B101" s="34">
        <v>5.6873808449999999</v>
      </c>
      <c r="C101" s="34">
        <v>2.6240790939999998</v>
      </c>
      <c r="D101" s="34">
        <v>5.3465921759999997</v>
      </c>
      <c r="E101" s="34">
        <v>0.39781665300000002</v>
      </c>
      <c r="F101" s="34">
        <v>1.558513901</v>
      </c>
      <c r="G101" s="34">
        <v>1.282195676</v>
      </c>
      <c r="H101" s="34">
        <f t="shared" si="3"/>
        <v>4.5526840383333331</v>
      </c>
      <c r="I101" s="34">
        <f t="shared" si="4"/>
        <v>1.0795087433333332</v>
      </c>
      <c r="J101" s="34">
        <f t="shared" si="5"/>
        <v>2.076342409767288</v>
      </c>
      <c r="K101" s="34">
        <v>1.71560388933287</v>
      </c>
      <c r="L101" s="34">
        <v>3.6875054630511402E-3</v>
      </c>
    </row>
    <row r="102" spans="1:12">
      <c r="A102" s="33" t="s">
        <v>1699</v>
      </c>
      <c r="B102" s="34">
        <v>3.691264425</v>
      </c>
      <c r="C102" s="34">
        <v>2.8573901039999998</v>
      </c>
      <c r="D102" s="34">
        <v>2.7368216780000001</v>
      </c>
      <c r="E102" s="34">
        <v>1.5068989189999999</v>
      </c>
      <c r="F102" s="34">
        <v>2.1586838049999999</v>
      </c>
      <c r="G102" s="34">
        <v>1.9891916160000001</v>
      </c>
      <c r="H102" s="34">
        <f t="shared" si="3"/>
        <v>3.0951587356666668</v>
      </c>
      <c r="I102" s="34">
        <f t="shared" si="4"/>
        <v>1.8849247800000002</v>
      </c>
      <c r="J102" s="34">
        <f t="shared" si="5"/>
        <v>0.71550644785461082</v>
      </c>
      <c r="K102" s="34">
        <v>0.570822614149606</v>
      </c>
      <c r="L102" s="34">
        <v>3.7532410212319E-3</v>
      </c>
    </row>
    <row r="103" spans="1:12">
      <c r="A103" s="33" t="s">
        <v>1700</v>
      </c>
      <c r="B103" s="34">
        <v>3.352015679</v>
      </c>
      <c r="C103" s="34">
        <v>3.0272424880000002</v>
      </c>
      <c r="D103" s="34">
        <v>0.25700176499999999</v>
      </c>
      <c r="E103" s="34">
        <v>0.211817162</v>
      </c>
      <c r="F103" s="34">
        <v>0.58576199699999998</v>
      </c>
      <c r="G103" s="34">
        <v>0.50765174800000001</v>
      </c>
      <c r="H103" s="34">
        <f t="shared" si="3"/>
        <v>2.2120866439999998</v>
      </c>
      <c r="I103" s="34">
        <f t="shared" si="4"/>
        <v>0.43507696899999998</v>
      </c>
      <c r="J103" s="34">
        <f t="shared" si="5"/>
        <v>2.3460653405195377</v>
      </c>
      <c r="K103" s="34">
        <v>2.0219736928073702</v>
      </c>
      <c r="L103" s="34">
        <v>3.8465552790139801E-3</v>
      </c>
    </row>
    <row r="104" spans="1:12">
      <c r="A104" s="33" t="s">
        <v>1701</v>
      </c>
      <c r="B104" s="34">
        <v>40.262325189999999</v>
      </c>
      <c r="C104" s="34">
        <v>31.946630649999999</v>
      </c>
      <c r="D104" s="34">
        <v>52.948420759999998</v>
      </c>
      <c r="E104" s="34">
        <v>1.811049514</v>
      </c>
      <c r="F104" s="34">
        <v>0.452138231</v>
      </c>
      <c r="G104" s="34">
        <v>0.56126548200000004</v>
      </c>
      <c r="H104" s="34">
        <f t="shared" si="3"/>
        <v>41.719125533333333</v>
      </c>
      <c r="I104" s="34">
        <f t="shared" si="4"/>
        <v>0.94148440900000008</v>
      </c>
      <c r="J104" s="34">
        <f t="shared" si="5"/>
        <v>5.4696279039130102</v>
      </c>
      <c r="K104" s="34">
        <v>4.5389876383079404</v>
      </c>
      <c r="L104" s="34">
        <v>3.9933486979322396E-3</v>
      </c>
    </row>
    <row r="105" spans="1:12">
      <c r="A105" s="33" t="s">
        <v>1702</v>
      </c>
      <c r="B105" s="34">
        <v>52.785897570000003</v>
      </c>
      <c r="C105" s="34">
        <v>31.403572400000002</v>
      </c>
      <c r="D105" s="34">
        <v>48.544946459999998</v>
      </c>
      <c r="E105" s="34">
        <v>12.756653999999999</v>
      </c>
      <c r="F105" s="34">
        <v>15.99623927</v>
      </c>
      <c r="G105" s="34">
        <v>26.390390190000002</v>
      </c>
      <c r="H105" s="34">
        <f t="shared" si="3"/>
        <v>44.24480547666667</v>
      </c>
      <c r="I105" s="34">
        <f t="shared" si="4"/>
        <v>18.381094486666669</v>
      </c>
      <c r="J105" s="34">
        <f t="shared" si="5"/>
        <v>1.2672854135312304</v>
      </c>
      <c r="K105" s="34">
        <v>1.0452573114284101</v>
      </c>
      <c r="L105" s="34">
        <v>4.1963757712197196E-3</v>
      </c>
    </row>
    <row r="106" spans="1:12">
      <c r="A106" s="33" t="s">
        <v>1703</v>
      </c>
      <c r="B106" s="34">
        <v>7.7874508609999999</v>
      </c>
      <c r="C106" s="34">
        <v>7.4017348480000003</v>
      </c>
      <c r="D106" s="34">
        <v>11.4050987</v>
      </c>
      <c r="E106" s="34">
        <v>3.0858318320000002</v>
      </c>
      <c r="F106" s="34">
        <v>5.8312935860000001</v>
      </c>
      <c r="G106" s="34">
        <v>4.250379873</v>
      </c>
      <c r="H106" s="34">
        <f t="shared" si="3"/>
        <v>8.8647614696666661</v>
      </c>
      <c r="I106" s="34">
        <f t="shared" si="4"/>
        <v>4.389168430333334</v>
      </c>
      <c r="J106" s="34">
        <f t="shared" si="5"/>
        <v>1.0141341786767863</v>
      </c>
      <c r="K106" s="34">
        <v>0.83086792971409995</v>
      </c>
      <c r="L106" s="34">
        <v>4.1963757712197196E-3</v>
      </c>
    </row>
    <row r="107" spans="1:12">
      <c r="A107" s="33" t="s">
        <v>1704</v>
      </c>
      <c r="B107" s="34">
        <v>12.11894169</v>
      </c>
      <c r="C107" s="34">
        <v>8.8931206239999998</v>
      </c>
      <c r="D107" s="34">
        <v>13.19017648</v>
      </c>
      <c r="E107" s="34">
        <v>3.101783299</v>
      </c>
      <c r="F107" s="34">
        <v>4.7244433600000004</v>
      </c>
      <c r="G107" s="34">
        <v>5.8037220720000002</v>
      </c>
      <c r="H107" s="34">
        <f t="shared" si="3"/>
        <v>11.400746264666665</v>
      </c>
      <c r="I107" s="34">
        <f t="shared" si="4"/>
        <v>4.5433162436666672</v>
      </c>
      <c r="J107" s="34">
        <f t="shared" si="5"/>
        <v>1.3273106279914904</v>
      </c>
      <c r="K107" s="34">
        <v>1.0990279487514301</v>
      </c>
      <c r="L107" s="34">
        <v>4.2012477439219197E-3</v>
      </c>
    </row>
    <row r="108" spans="1:12">
      <c r="A108" s="33" t="s">
        <v>1705</v>
      </c>
      <c r="B108" s="34">
        <v>4.7903131410000004</v>
      </c>
      <c r="C108" s="34">
        <v>5.9713007850000004</v>
      </c>
      <c r="D108" s="34">
        <v>6.8264716510000003</v>
      </c>
      <c r="E108" s="34">
        <v>2.458120901</v>
      </c>
      <c r="F108" s="34">
        <v>3.5607105890000001</v>
      </c>
      <c r="G108" s="34">
        <v>3.395453625</v>
      </c>
      <c r="H108" s="34">
        <f t="shared" si="3"/>
        <v>5.8626951923333337</v>
      </c>
      <c r="I108" s="34">
        <f t="shared" si="4"/>
        <v>3.1380950383333333</v>
      </c>
      <c r="J108" s="34">
        <f t="shared" si="5"/>
        <v>0.90167500595296346</v>
      </c>
      <c r="K108" s="34">
        <v>0.74387631830850898</v>
      </c>
      <c r="L108" s="34">
        <v>4.2360393269042802E-3</v>
      </c>
    </row>
    <row r="109" spans="1:12">
      <c r="A109" s="33" t="s">
        <v>1706</v>
      </c>
      <c r="B109" s="34">
        <v>2.611337851</v>
      </c>
      <c r="C109" s="34">
        <v>2.3346659820000002</v>
      </c>
      <c r="D109" s="34">
        <v>3.2409124669999998</v>
      </c>
      <c r="E109" s="34">
        <v>1.426392594</v>
      </c>
      <c r="F109" s="34">
        <v>1.260967513</v>
      </c>
      <c r="G109" s="34">
        <v>1.4261734399999999</v>
      </c>
      <c r="H109" s="34">
        <f t="shared" si="3"/>
        <v>2.7289721</v>
      </c>
      <c r="I109" s="34">
        <f t="shared" si="4"/>
        <v>1.3711778489999997</v>
      </c>
      <c r="J109" s="34">
        <f t="shared" si="5"/>
        <v>0.99294193669690389</v>
      </c>
      <c r="K109" s="34">
        <v>0.799152917585636</v>
      </c>
      <c r="L109" s="34">
        <v>4.3792383246075602E-3</v>
      </c>
    </row>
    <row r="110" spans="1:12">
      <c r="A110" s="33" t="s">
        <v>1707</v>
      </c>
      <c r="B110" s="34">
        <v>9.3276703629999993</v>
      </c>
      <c r="C110" s="34">
        <v>7.132748576</v>
      </c>
      <c r="D110" s="34">
        <v>10.12815093</v>
      </c>
      <c r="E110" s="34">
        <v>5.788953867</v>
      </c>
      <c r="F110" s="34">
        <v>6.311181242</v>
      </c>
      <c r="G110" s="34">
        <v>6.063726333</v>
      </c>
      <c r="H110" s="34">
        <f t="shared" si="3"/>
        <v>8.8628566230000008</v>
      </c>
      <c r="I110" s="34">
        <f t="shared" si="4"/>
        <v>6.0546204806666664</v>
      </c>
      <c r="J110" s="34">
        <f t="shared" si="5"/>
        <v>0.54973524369903293</v>
      </c>
      <c r="K110" s="34">
        <v>0.41608822126949901</v>
      </c>
      <c r="L110" s="34">
        <v>4.5405136338162403E-3</v>
      </c>
    </row>
    <row r="111" spans="1:12">
      <c r="A111" s="33" t="s">
        <v>1708</v>
      </c>
      <c r="B111" s="34">
        <v>1.850378987</v>
      </c>
      <c r="C111" s="34">
        <v>1.0744141730000001</v>
      </c>
      <c r="D111" s="34">
        <v>1.5193615600000001</v>
      </c>
      <c r="E111" s="34">
        <v>0.37540826799999999</v>
      </c>
      <c r="F111" s="34">
        <v>0.14156713800000001</v>
      </c>
      <c r="G111" s="34">
        <v>0.43152833800000001</v>
      </c>
      <c r="H111" s="34">
        <f t="shared" si="3"/>
        <v>1.4813849066666667</v>
      </c>
      <c r="I111" s="34">
        <f t="shared" si="4"/>
        <v>0.31616791466666666</v>
      </c>
      <c r="J111" s="34">
        <f t="shared" si="5"/>
        <v>2.2281836705083293</v>
      </c>
      <c r="K111" s="34">
        <v>1.86607468775066</v>
      </c>
      <c r="L111" s="34">
        <v>4.5490500205745497E-3</v>
      </c>
    </row>
    <row r="112" spans="1:12">
      <c r="A112" s="33" t="s">
        <v>1709</v>
      </c>
      <c r="B112" s="34">
        <v>2.5781820880000001</v>
      </c>
      <c r="C112" s="34">
        <v>0.88303681199999995</v>
      </c>
      <c r="D112" s="34">
        <v>0.82981875699999996</v>
      </c>
      <c r="E112" s="34">
        <v>0.117312084</v>
      </c>
      <c r="F112" s="34">
        <v>8.1104098999999999E-2</v>
      </c>
      <c r="G112" s="34">
        <v>0.52812440800000005</v>
      </c>
      <c r="H112" s="34">
        <f t="shared" si="3"/>
        <v>1.4303458856666669</v>
      </c>
      <c r="I112" s="34">
        <f t="shared" si="4"/>
        <v>0.24218019700000001</v>
      </c>
      <c r="J112" s="34">
        <f t="shared" si="5"/>
        <v>2.5622112548876124</v>
      </c>
      <c r="K112" s="34">
        <v>2.1685116647059601</v>
      </c>
      <c r="L112" s="34">
        <v>4.5583638408700699E-3</v>
      </c>
    </row>
    <row r="113" spans="1:12">
      <c r="A113" s="33" t="s">
        <v>1710</v>
      </c>
      <c r="B113" s="34">
        <v>15.0466511</v>
      </c>
      <c r="C113" s="34">
        <v>17.165625410000001</v>
      </c>
      <c r="D113" s="34">
        <v>4.4120047209999997</v>
      </c>
      <c r="E113" s="34">
        <v>4.7972368339999996</v>
      </c>
      <c r="F113" s="34">
        <v>4.3333491049999999</v>
      </c>
      <c r="G113" s="34">
        <v>3.3858147779999999</v>
      </c>
      <c r="H113" s="34">
        <f t="shared" si="3"/>
        <v>12.208093743666668</v>
      </c>
      <c r="I113" s="34">
        <f t="shared" si="4"/>
        <v>4.1721335723333333</v>
      </c>
      <c r="J113" s="34">
        <f t="shared" si="5"/>
        <v>1.5489806934106043</v>
      </c>
      <c r="K113" s="34">
        <v>1.3019928193408301</v>
      </c>
      <c r="L113" s="34">
        <v>4.6393615986817004E-3</v>
      </c>
    </row>
    <row r="114" spans="1:12">
      <c r="A114" s="33" t="s">
        <v>1711</v>
      </c>
      <c r="B114" s="34">
        <v>22.874426249999999</v>
      </c>
      <c r="C114" s="34">
        <v>26.89050237</v>
      </c>
      <c r="D114" s="34">
        <v>25.339984739999998</v>
      </c>
      <c r="E114" s="34">
        <v>6.5831265070000002</v>
      </c>
      <c r="F114" s="34">
        <v>11.354705839999999</v>
      </c>
      <c r="G114" s="34">
        <v>14.96698819</v>
      </c>
      <c r="H114" s="34">
        <f t="shared" si="3"/>
        <v>25.034971119999998</v>
      </c>
      <c r="I114" s="34">
        <f t="shared" si="4"/>
        <v>10.968273512333333</v>
      </c>
      <c r="J114" s="34">
        <f t="shared" si="5"/>
        <v>1.1906083384455903</v>
      </c>
      <c r="K114" s="34">
        <v>1.01312550216759</v>
      </c>
      <c r="L114" s="34">
        <v>4.9230479880086001E-3</v>
      </c>
    </row>
    <row r="115" spans="1:12">
      <c r="A115" s="33" t="s">
        <v>1712</v>
      </c>
      <c r="B115" s="34">
        <v>50.47398184</v>
      </c>
      <c r="C115" s="34">
        <v>38.215609430000001</v>
      </c>
      <c r="D115" s="34">
        <v>46.021534729999999</v>
      </c>
      <c r="E115" s="34">
        <v>18.01711134</v>
      </c>
      <c r="F115" s="34">
        <v>28.155337750000001</v>
      </c>
      <c r="G115" s="34">
        <v>17.598307259999999</v>
      </c>
      <c r="H115" s="34">
        <f t="shared" si="3"/>
        <v>44.90370866666666</v>
      </c>
      <c r="I115" s="34">
        <f t="shared" si="4"/>
        <v>21.256918783333333</v>
      </c>
      <c r="J115" s="34">
        <f t="shared" si="5"/>
        <v>1.0789021127061016</v>
      </c>
      <c r="K115" s="34">
        <v>0.87030396129647203</v>
      </c>
      <c r="L115" s="34">
        <v>5.2330463265619302E-3</v>
      </c>
    </row>
    <row r="116" spans="1:12">
      <c r="A116" s="33" t="s">
        <v>1713</v>
      </c>
      <c r="B116" s="34">
        <v>13.210581919999999</v>
      </c>
      <c r="C116" s="34">
        <v>10.4947152</v>
      </c>
      <c r="D116" s="34">
        <v>21.645810180000002</v>
      </c>
      <c r="E116" s="34">
        <v>4.9818151159999999</v>
      </c>
      <c r="F116" s="34">
        <v>6.8435133759999998</v>
      </c>
      <c r="G116" s="34">
        <v>7.8815505139999997</v>
      </c>
      <c r="H116" s="34">
        <f t="shared" si="3"/>
        <v>15.117035766666666</v>
      </c>
      <c r="I116" s="34">
        <f t="shared" si="4"/>
        <v>6.5689596686666674</v>
      </c>
      <c r="J116" s="34">
        <f t="shared" si="5"/>
        <v>1.202438462541995</v>
      </c>
      <c r="K116" s="34">
        <v>0.978831245207745</v>
      </c>
      <c r="L116" s="34">
        <v>5.2597980923531802E-3</v>
      </c>
    </row>
    <row r="117" spans="1:12">
      <c r="A117" s="33" t="s">
        <v>1714</v>
      </c>
      <c r="B117" s="34">
        <v>13.98851056</v>
      </c>
      <c r="C117" s="34">
        <v>10.365685190000001</v>
      </c>
      <c r="D117" s="34">
        <v>9.3259446710000002</v>
      </c>
      <c r="E117" s="34">
        <v>3.4431640140000002</v>
      </c>
      <c r="F117" s="34">
        <v>1.4574140099999999</v>
      </c>
      <c r="G117" s="34">
        <v>1.7770097030000001</v>
      </c>
      <c r="H117" s="34">
        <f t="shared" si="3"/>
        <v>11.226713473666669</v>
      </c>
      <c r="I117" s="34">
        <f t="shared" si="4"/>
        <v>2.2258625756666666</v>
      </c>
      <c r="J117" s="34">
        <f t="shared" si="5"/>
        <v>2.3344992238314002</v>
      </c>
      <c r="K117" s="34">
        <v>1.9117830883782401</v>
      </c>
      <c r="L117" s="34">
        <v>5.3811333879306596E-3</v>
      </c>
    </row>
    <row r="118" spans="1:12">
      <c r="A118" s="33" t="s">
        <v>1715</v>
      </c>
      <c r="B118" s="34">
        <v>2.7475579859999999</v>
      </c>
      <c r="C118" s="34">
        <v>1.6983808819999999</v>
      </c>
      <c r="D118" s="34">
        <v>4.4089259390000004</v>
      </c>
      <c r="E118" s="34">
        <v>0.22519534599999999</v>
      </c>
      <c r="F118" s="34">
        <v>0.10778507399999999</v>
      </c>
      <c r="G118" s="34">
        <v>0.82460370800000005</v>
      </c>
      <c r="H118" s="34">
        <f t="shared" si="3"/>
        <v>2.9516216023333333</v>
      </c>
      <c r="I118" s="34">
        <f t="shared" si="4"/>
        <v>0.38586137600000003</v>
      </c>
      <c r="J118" s="34">
        <f t="shared" si="5"/>
        <v>2.9353532347060898</v>
      </c>
      <c r="K118" s="34">
        <v>5.6812420457712197E-2</v>
      </c>
      <c r="L118" s="34">
        <v>5.6173415085886804E-3</v>
      </c>
    </row>
    <row r="119" spans="1:12">
      <c r="A119" s="33" t="s">
        <v>1716</v>
      </c>
      <c r="B119" s="34">
        <v>6.7081611519999997</v>
      </c>
      <c r="C119" s="34">
        <v>4.8373284080000003</v>
      </c>
      <c r="D119" s="34">
        <v>6.2581614400000003</v>
      </c>
      <c r="E119" s="34">
        <v>2.038122811</v>
      </c>
      <c r="F119" s="34">
        <v>3.3332036010000001</v>
      </c>
      <c r="G119" s="34">
        <v>3.1019272309999999</v>
      </c>
      <c r="H119" s="34">
        <f t="shared" si="3"/>
        <v>5.934550333333334</v>
      </c>
      <c r="I119" s="34">
        <f t="shared" si="4"/>
        <v>2.824417881</v>
      </c>
      <c r="J119" s="34">
        <f t="shared" si="5"/>
        <v>1.0711851641881573</v>
      </c>
      <c r="K119" s="34">
        <v>0.87135810514182199</v>
      </c>
      <c r="L119" s="34">
        <v>5.8715625079639403E-3</v>
      </c>
    </row>
    <row r="120" spans="1:12">
      <c r="A120" s="33" t="s">
        <v>1717</v>
      </c>
      <c r="B120" s="34">
        <v>106.2641387</v>
      </c>
      <c r="C120" s="34">
        <v>87.929948539999998</v>
      </c>
      <c r="D120" s="34">
        <v>93.484934710000005</v>
      </c>
      <c r="E120" s="34">
        <v>3.971851977</v>
      </c>
      <c r="F120" s="34">
        <v>2.6899132059999999</v>
      </c>
      <c r="G120" s="34">
        <v>5.2452413829999998</v>
      </c>
      <c r="H120" s="34">
        <f t="shared" si="3"/>
        <v>95.893007316666669</v>
      </c>
      <c r="I120" s="34">
        <f t="shared" si="4"/>
        <v>3.9690021886666664</v>
      </c>
      <c r="J120" s="34">
        <f t="shared" si="5"/>
        <v>4.5945773522602611</v>
      </c>
      <c r="K120" s="34">
        <v>3.8399309693696599</v>
      </c>
      <c r="L120" s="34">
        <v>6.0005858515372297E-3</v>
      </c>
    </row>
    <row r="121" spans="1:12">
      <c r="A121" s="33" t="s">
        <v>1718</v>
      </c>
      <c r="B121" s="34">
        <v>30.37383299</v>
      </c>
      <c r="C121" s="34">
        <v>21.82539835</v>
      </c>
      <c r="D121" s="34">
        <v>84.181317469999996</v>
      </c>
      <c r="E121" s="34">
        <v>9.3519060179999993</v>
      </c>
      <c r="F121" s="34">
        <v>11.00877547</v>
      </c>
      <c r="G121" s="34">
        <v>10.715748619999999</v>
      </c>
      <c r="H121" s="34">
        <f t="shared" si="3"/>
        <v>45.460182936666662</v>
      </c>
      <c r="I121" s="34">
        <f t="shared" si="4"/>
        <v>10.358810035999999</v>
      </c>
      <c r="J121" s="34">
        <f t="shared" si="5"/>
        <v>2.133745206178276</v>
      </c>
      <c r="K121" s="34">
        <v>1.7495099328241599</v>
      </c>
      <c r="L121" s="34">
        <v>6.0005858515372297E-3</v>
      </c>
    </row>
    <row r="122" spans="1:12">
      <c r="A122" s="33" t="s">
        <v>1719</v>
      </c>
      <c r="B122" s="34">
        <v>0.88618039299999996</v>
      </c>
      <c r="C122" s="34">
        <v>0.57458823599999997</v>
      </c>
      <c r="D122" s="34">
        <v>0.53658473200000001</v>
      </c>
      <c r="E122" s="34">
        <v>4.5628495999999998E-2</v>
      </c>
      <c r="F122" s="34">
        <v>0</v>
      </c>
      <c r="G122" s="34">
        <v>0.13575173900000001</v>
      </c>
      <c r="H122" s="34">
        <f t="shared" si="3"/>
        <v>0.66578445366666672</v>
      </c>
      <c r="I122" s="34">
        <f t="shared" si="4"/>
        <v>6.0460078333333334E-2</v>
      </c>
      <c r="J122" s="34">
        <f t="shared" si="5"/>
        <v>3.4610004301000079</v>
      </c>
      <c r="K122" s="34">
        <v>8.5344120993548794E-2</v>
      </c>
      <c r="L122" s="34">
        <v>6.0493737641470003E-3</v>
      </c>
    </row>
    <row r="123" spans="1:12">
      <c r="A123" s="33" t="s">
        <v>1720</v>
      </c>
      <c r="B123" s="34">
        <v>11.265084420000001</v>
      </c>
      <c r="C123" s="34">
        <v>18.833813580000001</v>
      </c>
      <c r="D123" s="34">
        <v>15.268822520000001</v>
      </c>
      <c r="E123" s="34">
        <v>7.3629918029999999</v>
      </c>
      <c r="F123" s="34">
        <v>4.215511394</v>
      </c>
      <c r="G123" s="34">
        <v>7.3590549489999999</v>
      </c>
      <c r="H123" s="34">
        <f t="shared" si="3"/>
        <v>15.122573506666669</v>
      </c>
      <c r="I123" s="34">
        <f t="shared" si="4"/>
        <v>6.3125193820000005</v>
      </c>
      <c r="J123" s="34">
        <f t="shared" si="5"/>
        <v>1.2604158557163603</v>
      </c>
      <c r="K123" s="34">
        <v>1.04538237628701</v>
      </c>
      <c r="L123" s="34">
        <v>6.1443825276536503E-3</v>
      </c>
    </row>
    <row r="124" spans="1:12">
      <c r="A124" s="33" t="s">
        <v>1721</v>
      </c>
      <c r="B124" s="34">
        <v>16.419339180000001</v>
      </c>
      <c r="C124" s="34">
        <v>14.152524639999999</v>
      </c>
      <c r="D124" s="34">
        <v>17.00298562</v>
      </c>
      <c r="E124" s="34">
        <v>8.8906688930000008</v>
      </c>
      <c r="F124" s="34">
        <v>11.36289174</v>
      </c>
      <c r="G124" s="34">
        <v>11.41686515</v>
      </c>
      <c r="H124" s="34">
        <f t="shared" si="3"/>
        <v>15.858283146666666</v>
      </c>
      <c r="I124" s="34">
        <f t="shared" si="4"/>
        <v>10.556808594333333</v>
      </c>
      <c r="J124" s="34">
        <f t="shared" si="5"/>
        <v>0.58706282746071592</v>
      </c>
      <c r="K124" s="34">
        <v>0.45558287587433099</v>
      </c>
      <c r="L124" s="34">
        <v>6.2438548161023099E-3</v>
      </c>
    </row>
    <row r="125" spans="1:12">
      <c r="A125" s="33" t="s">
        <v>1722</v>
      </c>
      <c r="B125" s="34">
        <v>0.32695191600000001</v>
      </c>
      <c r="C125" s="34">
        <v>0.22208634999999999</v>
      </c>
      <c r="D125" s="34">
        <v>0.98042438600000004</v>
      </c>
      <c r="E125" s="34">
        <v>4.4891761000000002E-2</v>
      </c>
      <c r="F125" s="34">
        <v>3.1036068E-2</v>
      </c>
      <c r="G125" s="34">
        <v>0.15025481700000001</v>
      </c>
      <c r="H125" s="34">
        <f t="shared" si="3"/>
        <v>0.50982088399999992</v>
      </c>
      <c r="I125" s="34">
        <f t="shared" si="4"/>
        <v>7.5394215333333334E-2</v>
      </c>
      <c r="J125" s="34">
        <f t="shared" si="5"/>
        <v>2.7574647310684415</v>
      </c>
      <c r="K125" s="34">
        <v>9.2903542240855896E-2</v>
      </c>
      <c r="L125" s="34">
        <v>6.2753692818680396E-3</v>
      </c>
    </row>
    <row r="126" spans="1:12">
      <c r="A126" s="33" t="s">
        <v>1723</v>
      </c>
      <c r="B126" s="34">
        <v>12.37583416</v>
      </c>
      <c r="C126" s="34">
        <v>6.8998367170000003</v>
      </c>
      <c r="D126" s="34">
        <v>8.1155205810000002</v>
      </c>
      <c r="E126" s="34">
        <v>0.14564998500000001</v>
      </c>
      <c r="F126" s="34">
        <v>0.36921720499999999</v>
      </c>
      <c r="G126" s="34">
        <v>0.93888367900000003</v>
      </c>
      <c r="H126" s="34">
        <f t="shared" si="3"/>
        <v>9.1303971526666672</v>
      </c>
      <c r="I126" s="34">
        <f t="shared" si="4"/>
        <v>0.48458362300000002</v>
      </c>
      <c r="J126" s="34">
        <f t="shared" si="5"/>
        <v>4.2358600623413372</v>
      </c>
      <c r="K126" s="34">
        <v>2.8364908465898099E-2</v>
      </c>
      <c r="L126" s="34">
        <v>6.4662475751256603E-3</v>
      </c>
    </row>
    <row r="127" spans="1:12">
      <c r="A127" s="33" t="s">
        <v>1724</v>
      </c>
      <c r="B127" s="34">
        <v>342.21355840000001</v>
      </c>
      <c r="C127" s="34">
        <v>262.92976950000002</v>
      </c>
      <c r="D127" s="34">
        <v>368.9701963</v>
      </c>
      <c r="E127" s="34">
        <v>153.75725829999999</v>
      </c>
      <c r="F127" s="34">
        <v>202.20330939999999</v>
      </c>
      <c r="G127" s="34">
        <v>214.7274583</v>
      </c>
      <c r="H127" s="34">
        <f t="shared" si="3"/>
        <v>324.70450806666668</v>
      </c>
      <c r="I127" s="34">
        <f t="shared" si="4"/>
        <v>190.22934199999997</v>
      </c>
      <c r="J127" s="34">
        <f t="shared" si="5"/>
        <v>0.77138762213142653</v>
      </c>
      <c r="K127" s="34">
        <v>0.62342591107377199</v>
      </c>
      <c r="L127" s="34">
        <v>6.5120910664432704E-3</v>
      </c>
    </row>
    <row r="128" spans="1:12">
      <c r="A128" s="33" t="s">
        <v>1725</v>
      </c>
      <c r="B128" s="34">
        <v>16.146283069999999</v>
      </c>
      <c r="C128" s="34">
        <v>19.884766819999999</v>
      </c>
      <c r="D128" s="34">
        <v>13.120035550000001</v>
      </c>
      <c r="E128" s="34">
        <v>7.4424135659999999</v>
      </c>
      <c r="F128" s="34">
        <v>7.227167927</v>
      </c>
      <c r="G128" s="34">
        <v>8.3579958859999994</v>
      </c>
      <c r="H128" s="34">
        <f t="shared" si="3"/>
        <v>16.383695146666668</v>
      </c>
      <c r="I128" s="34">
        <f t="shared" si="4"/>
        <v>7.6758591263333331</v>
      </c>
      <c r="J128" s="34">
        <f t="shared" si="5"/>
        <v>1.09386063693939</v>
      </c>
      <c r="K128" s="34">
        <v>0.90573138193787905</v>
      </c>
      <c r="L128" s="34">
        <v>6.5120910664432704E-3</v>
      </c>
    </row>
    <row r="129" spans="1:12">
      <c r="A129" s="33" t="s">
        <v>1726</v>
      </c>
      <c r="B129" s="34">
        <v>17.10810691</v>
      </c>
      <c r="C129" s="34">
        <v>14.786812149999999</v>
      </c>
      <c r="D129" s="34">
        <v>20.170274419999998</v>
      </c>
      <c r="E129" s="34">
        <v>10.810780749999999</v>
      </c>
      <c r="F129" s="34">
        <v>12.662417769999999</v>
      </c>
      <c r="G129" s="34">
        <v>13.87805051</v>
      </c>
      <c r="H129" s="34">
        <f t="shared" si="3"/>
        <v>17.355064493333334</v>
      </c>
      <c r="I129" s="34">
        <f t="shared" si="4"/>
        <v>12.450416343333332</v>
      </c>
      <c r="J129" s="34">
        <f t="shared" si="5"/>
        <v>0.47916273940471293</v>
      </c>
      <c r="K129" s="34">
        <v>0.35988369958468402</v>
      </c>
      <c r="L129" s="34">
        <v>6.61921752970915E-3</v>
      </c>
    </row>
    <row r="130" spans="1:12">
      <c r="A130" s="33" t="s">
        <v>1727</v>
      </c>
      <c r="B130" s="34">
        <v>139.59473120000001</v>
      </c>
      <c r="C130" s="34">
        <v>102.8972505</v>
      </c>
      <c r="D130" s="34">
        <v>57.429476459999997</v>
      </c>
      <c r="E130" s="34">
        <v>0.98685389899999998</v>
      </c>
      <c r="F130" s="34">
        <v>5.2125024800000004</v>
      </c>
      <c r="G130" s="34">
        <v>14.504042139999999</v>
      </c>
      <c r="H130" s="34">
        <f t="shared" si="3"/>
        <v>99.973819386666662</v>
      </c>
      <c r="I130" s="34">
        <f t="shared" si="4"/>
        <v>6.9011328396666665</v>
      </c>
      <c r="J130" s="34">
        <f t="shared" si="5"/>
        <v>3.8566452302799461</v>
      </c>
      <c r="K130" s="34">
        <v>3.2895021512272602</v>
      </c>
      <c r="L130" s="34">
        <v>6.61921752970915E-3</v>
      </c>
    </row>
    <row r="131" spans="1:12">
      <c r="A131" s="33" t="s">
        <v>1728</v>
      </c>
      <c r="B131" s="34">
        <v>1.9508708530000001</v>
      </c>
      <c r="C131" s="34">
        <v>0.78891499899999995</v>
      </c>
      <c r="D131" s="34">
        <v>1.12665361</v>
      </c>
      <c r="E131" s="34">
        <v>0.19241175299999999</v>
      </c>
      <c r="F131" s="34">
        <v>0.294870986</v>
      </c>
      <c r="G131" s="34">
        <v>0.23494479500000001</v>
      </c>
      <c r="H131" s="34">
        <f t="shared" si="3"/>
        <v>1.2888131539999998</v>
      </c>
      <c r="I131" s="34">
        <f t="shared" si="4"/>
        <v>0.24074251133333333</v>
      </c>
      <c r="J131" s="34">
        <f t="shared" si="5"/>
        <v>2.4204802971676282</v>
      </c>
      <c r="K131" s="34">
        <v>1.99730500437285</v>
      </c>
      <c r="L131" s="34">
        <v>6.61921752970915E-3</v>
      </c>
    </row>
    <row r="132" spans="1:12">
      <c r="A132" s="33" t="s">
        <v>1729</v>
      </c>
      <c r="B132" s="34">
        <v>66.232462729999995</v>
      </c>
      <c r="C132" s="34">
        <v>51.235081729999997</v>
      </c>
      <c r="D132" s="34">
        <v>60.451343960000003</v>
      </c>
      <c r="E132" s="34">
        <v>26.198145090000001</v>
      </c>
      <c r="F132" s="34">
        <v>22.73747942</v>
      </c>
      <c r="G132" s="34">
        <v>17.3001039</v>
      </c>
      <c r="H132" s="34">
        <f t="shared" si="3"/>
        <v>59.306296140000001</v>
      </c>
      <c r="I132" s="34">
        <f t="shared" si="4"/>
        <v>22.078576136666666</v>
      </c>
      <c r="J132" s="34">
        <f t="shared" si="5"/>
        <v>1.4255381392036284</v>
      </c>
      <c r="K132" s="34">
        <v>1.1367950282407899</v>
      </c>
      <c r="L132" s="34">
        <v>6.7895234969192197E-3</v>
      </c>
    </row>
    <row r="133" spans="1:12">
      <c r="A133" s="33" t="s">
        <v>1730</v>
      </c>
      <c r="B133" s="34">
        <v>7.904766553</v>
      </c>
      <c r="C133" s="34">
        <v>5.809305792</v>
      </c>
      <c r="D133" s="34">
        <v>5.1934000569999998</v>
      </c>
      <c r="E133" s="34">
        <v>2.964934419</v>
      </c>
      <c r="F133" s="34">
        <v>3.6070427820000002</v>
      </c>
      <c r="G133" s="34">
        <v>3.863519175</v>
      </c>
      <c r="H133" s="34">
        <f t="shared" ref="H133:H196" si="6">AVERAGE(B133:D133)</f>
        <v>6.3024908006666669</v>
      </c>
      <c r="I133" s="34">
        <f t="shared" ref="I133:I196" si="7">AVERAGE(E133:G133)</f>
        <v>3.4784987919999999</v>
      </c>
      <c r="J133" s="34">
        <f t="shared" ref="J133:J196" si="8">LOG(H133/I133,2)</f>
        <v>0.8574572875863804</v>
      </c>
      <c r="K133" s="34">
        <v>0.68290739678746004</v>
      </c>
      <c r="L133" s="34">
        <v>6.99569183836872E-3</v>
      </c>
    </row>
    <row r="134" spans="1:12">
      <c r="A134" s="33" t="s">
        <v>1731</v>
      </c>
      <c r="B134" s="34">
        <v>2.3479134190000002</v>
      </c>
      <c r="C134" s="34">
        <v>1.9176032000000001</v>
      </c>
      <c r="D134" s="34">
        <v>1.8013684130000001</v>
      </c>
      <c r="E134" s="34">
        <v>1.11010019</v>
      </c>
      <c r="F134" s="34">
        <v>1.4302877119999999</v>
      </c>
      <c r="G134" s="34">
        <v>1.1259264</v>
      </c>
      <c r="H134" s="34">
        <f t="shared" si="6"/>
        <v>2.0222950106666668</v>
      </c>
      <c r="I134" s="34">
        <f t="shared" si="7"/>
        <v>1.2221047673333334</v>
      </c>
      <c r="J134" s="34">
        <f t="shared" si="8"/>
        <v>0.72662550338564191</v>
      </c>
      <c r="K134" s="34">
        <v>0.57160753774137096</v>
      </c>
      <c r="L134" s="34">
        <v>7.2412683523287004E-3</v>
      </c>
    </row>
    <row r="135" spans="1:12">
      <c r="A135" s="33" t="s">
        <v>1732</v>
      </c>
      <c r="B135" s="34">
        <v>6.1589812390000001</v>
      </c>
      <c r="C135" s="34">
        <v>2.0956649949999999</v>
      </c>
      <c r="D135" s="34">
        <v>3.5227023169999998</v>
      </c>
      <c r="E135" s="34">
        <v>1.397914383</v>
      </c>
      <c r="F135" s="34">
        <v>0.32215091800000001</v>
      </c>
      <c r="G135" s="34">
        <v>1.039752145</v>
      </c>
      <c r="H135" s="34">
        <f t="shared" si="6"/>
        <v>3.925782850333333</v>
      </c>
      <c r="I135" s="34">
        <f t="shared" si="7"/>
        <v>0.91993914866666671</v>
      </c>
      <c r="J135" s="34">
        <f t="shared" si="8"/>
        <v>2.0933700348729083</v>
      </c>
      <c r="K135" s="34">
        <v>1.7416088325345001</v>
      </c>
      <c r="L135" s="34">
        <v>7.8895036183602302E-3</v>
      </c>
    </row>
    <row r="136" spans="1:12">
      <c r="A136" s="33" t="s">
        <v>1733</v>
      </c>
      <c r="B136" s="34">
        <v>7.2239337849999998</v>
      </c>
      <c r="C136" s="34">
        <v>8.1457163989999994</v>
      </c>
      <c r="D136" s="34">
        <v>6.0475972899999997</v>
      </c>
      <c r="E136" s="34">
        <v>3.6482309819999998</v>
      </c>
      <c r="F136" s="34">
        <v>3.8726069239999998</v>
      </c>
      <c r="G136" s="34">
        <v>4.0942797979999996</v>
      </c>
      <c r="H136" s="34">
        <f t="shared" si="6"/>
        <v>7.1390824913333333</v>
      </c>
      <c r="I136" s="34">
        <f t="shared" si="7"/>
        <v>3.8717059013333333</v>
      </c>
      <c r="J136" s="34">
        <f t="shared" si="8"/>
        <v>0.88276930404624476</v>
      </c>
      <c r="K136" s="34">
        <v>0.71291625520634705</v>
      </c>
      <c r="L136" s="34">
        <v>8.0779945404564606E-3</v>
      </c>
    </row>
    <row r="137" spans="1:12">
      <c r="A137" s="33" t="s">
        <v>1734</v>
      </c>
      <c r="B137" s="34">
        <v>0.16138052999999999</v>
      </c>
      <c r="C137" s="34">
        <v>0.12332230700000001</v>
      </c>
      <c r="D137" s="34">
        <v>0.24080104699999999</v>
      </c>
      <c r="E137" s="34">
        <v>1.2463971000000001E-2</v>
      </c>
      <c r="F137" s="34">
        <v>0</v>
      </c>
      <c r="G137" s="34">
        <v>9.2705540000000003E-3</v>
      </c>
      <c r="H137" s="34">
        <f t="shared" si="6"/>
        <v>0.17516796133333332</v>
      </c>
      <c r="I137" s="34">
        <f t="shared" si="7"/>
        <v>7.2448416666666673E-3</v>
      </c>
      <c r="J137" s="34">
        <f t="shared" si="8"/>
        <v>4.5956409556811018</v>
      </c>
      <c r="K137" s="34">
        <v>7.0501673985052804E-2</v>
      </c>
      <c r="L137" s="34">
        <v>8.1861853414254299E-3</v>
      </c>
    </row>
    <row r="138" spans="1:12">
      <c r="A138" s="33" t="s">
        <v>1735</v>
      </c>
      <c r="B138" s="34">
        <v>3.452285212</v>
      </c>
      <c r="C138" s="34">
        <v>2.7442427789999999</v>
      </c>
      <c r="D138" s="34">
        <v>3.4097438590000002</v>
      </c>
      <c r="E138" s="34">
        <v>1.3961810729999999</v>
      </c>
      <c r="F138" s="34">
        <v>2.0735095050000001</v>
      </c>
      <c r="G138" s="34">
        <v>1.826925524</v>
      </c>
      <c r="H138" s="34">
        <f t="shared" si="6"/>
        <v>3.2020906166666667</v>
      </c>
      <c r="I138" s="34">
        <f t="shared" si="7"/>
        <v>1.7655387006666665</v>
      </c>
      <c r="J138" s="34">
        <f t="shared" si="8"/>
        <v>0.8589056902090626</v>
      </c>
      <c r="K138" s="34">
        <v>0.67477701368672804</v>
      </c>
      <c r="L138" s="34">
        <v>8.21333681216742E-3</v>
      </c>
    </row>
    <row r="139" spans="1:12">
      <c r="A139" s="33" t="s">
        <v>1736</v>
      </c>
      <c r="B139" s="34">
        <v>11.36798428</v>
      </c>
      <c r="C139" s="34">
        <v>6.5811234069999998</v>
      </c>
      <c r="D139" s="34">
        <v>11.39029972</v>
      </c>
      <c r="E139" s="34">
        <v>3.5119533270000001</v>
      </c>
      <c r="F139" s="34">
        <v>1.3151669939999999</v>
      </c>
      <c r="G139" s="34">
        <v>1.8502723839999999</v>
      </c>
      <c r="H139" s="34">
        <f t="shared" si="6"/>
        <v>9.7798024690000016</v>
      </c>
      <c r="I139" s="34">
        <f t="shared" si="7"/>
        <v>2.2257975683333333</v>
      </c>
      <c r="J139" s="34">
        <f t="shared" si="8"/>
        <v>2.1354829376031468</v>
      </c>
      <c r="K139" s="34">
        <v>1.69715446850914</v>
      </c>
      <c r="L139" s="34">
        <v>8.2973827351335502E-3</v>
      </c>
    </row>
    <row r="140" spans="1:12">
      <c r="A140" s="33" t="s">
        <v>1737</v>
      </c>
      <c r="B140" s="34">
        <v>36.692110370000002</v>
      </c>
      <c r="C140" s="34">
        <v>34.573603339999998</v>
      </c>
      <c r="D140" s="34">
        <v>42.798331130000001</v>
      </c>
      <c r="E140" s="34">
        <v>17.21738706</v>
      </c>
      <c r="F140" s="34">
        <v>26.607371480000001</v>
      </c>
      <c r="G140" s="34">
        <v>32.08765356</v>
      </c>
      <c r="H140" s="34">
        <f t="shared" si="6"/>
        <v>38.021348280000005</v>
      </c>
      <c r="I140" s="34">
        <f t="shared" si="7"/>
        <v>25.304137366666669</v>
      </c>
      <c r="J140" s="34">
        <f t="shared" si="8"/>
        <v>0.58743639965172789</v>
      </c>
      <c r="K140" s="34">
        <v>0.46564747918135801</v>
      </c>
      <c r="L140" s="34">
        <v>8.9135028374933995E-3</v>
      </c>
    </row>
    <row r="141" spans="1:12">
      <c r="A141" s="33" t="s">
        <v>1738</v>
      </c>
      <c r="B141" s="34">
        <v>46.865608250000001</v>
      </c>
      <c r="C141" s="34">
        <v>22.57831569</v>
      </c>
      <c r="D141" s="34">
        <v>44.959221220000003</v>
      </c>
      <c r="E141" s="34">
        <v>15.871327539999999</v>
      </c>
      <c r="F141" s="34">
        <v>13.268400740000001</v>
      </c>
      <c r="G141" s="34">
        <v>12.851439409999999</v>
      </c>
      <c r="H141" s="34">
        <f t="shared" si="6"/>
        <v>38.13438172</v>
      </c>
      <c r="I141" s="34">
        <f t="shared" si="7"/>
        <v>13.997055896666666</v>
      </c>
      <c r="J141" s="34">
        <f t="shared" si="8"/>
        <v>1.4459689027978502</v>
      </c>
      <c r="K141" s="34">
        <v>1.1295390948005299</v>
      </c>
      <c r="L141" s="34">
        <v>9.0580132824906508E-3</v>
      </c>
    </row>
    <row r="142" spans="1:12">
      <c r="A142" s="33" t="s">
        <v>1739</v>
      </c>
      <c r="B142" s="34">
        <v>24.889668700000001</v>
      </c>
      <c r="C142" s="34">
        <v>19.576785529999999</v>
      </c>
      <c r="D142" s="34">
        <v>22.606147060000001</v>
      </c>
      <c r="E142" s="34">
        <v>10.274063979999999</v>
      </c>
      <c r="F142" s="34">
        <v>15.28723557</v>
      </c>
      <c r="G142" s="34">
        <v>16.236650350000001</v>
      </c>
      <c r="H142" s="34">
        <f t="shared" si="6"/>
        <v>22.357533763333333</v>
      </c>
      <c r="I142" s="34">
        <f t="shared" si="7"/>
        <v>13.932649966666668</v>
      </c>
      <c r="J142" s="34">
        <f t="shared" si="8"/>
        <v>0.68229137252876759</v>
      </c>
      <c r="K142" s="34">
        <v>0.53190943690507597</v>
      </c>
      <c r="L142" s="34">
        <v>9.6156944481468505E-3</v>
      </c>
    </row>
    <row r="143" spans="1:12">
      <c r="A143" s="33" t="s">
        <v>1740</v>
      </c>
      <c r="B143" s="34">
        <v>64.065335110000007</v>
      </c>
      <c r="C143" s="34">
        <v>79.192851660000002</v>
      </c>
      <c r="D143" s="34">
        <v>40.96882892</v>
      </c>
      <c r="E143" s="34">
        <v>27.017569380000001</v>
      </c>
      <c r="F143" s="34">
        <v>21.176417699999998</v>
      </c>
      <c r="G143" s="34">
        <v>41.008529500000002</v>
      </c>
      <c r="H143" s="34">
        <f t="shared" si="6"/>
        <v>61.409005229999998</v>
      </c>
      <c r="I143" s="34">
        <f t="shared" si="7"/>
        <v>29.734172193333336</v>
      </c>
      <c r="J143" s="34">
        <f t="shared" si="8"/>
        <v>1.0463283216365622</v>
      </c>
      <c r="K143" s="34">
        <v>0.85904312073276601</v>
      </c>
      <c r="L143" s="34">
        <v>9.9002333092699409E-3</v>
      </c>
    </row>
    <row r="144" spans="1:12">
      <c r="A144" s="33" t="s">
        <v>1741</v>
      </c>
      <c r="B144" s="34">
        <v>4.2475003549999997</v>
      </c>
      <c r="C144" s="34">
        <v>3.630483903</v>
      </c>
      <c r="D144" s="34">
        <v>4.132458636</v>
      </c>
      <c r="E144" s="34">
        <v>6.6172786209999996</v>
      </c>
      <c r="F144" s="34">
        <v>9.6168237839999993</v>
      </c>
      <c r="G144" s="34">
        <v>9.0062186279999992</v>
      </c>
      <c r="H144" s="34">
        <f t="shared" si="6"/>
        <v>4.0034809646666671</v>
      </c>
      <c r="I144" s="34">
        <f t="shared" si="7"/>
        <v>8.413440344333333</v>
      </c>
      <c r="J144" s="34">
        <f t="shared" si="8"/>
        <v>-1.0714409076775631</v>
      </c>
      <c r="K144" s="34">
        <v>-1.1136173673410901</v>
      </c>
      <c r="L144" s="34">
        <v>2.5131276057686699E-17</v>
      </c>
    </row>
    <row r="145" spans="1:12">
      <c r="A145" s="33" t="s">
        <v>1742</v>
      </c>
      <c r="B145" s="34">
        <v>0.41665065800000001</v>
      </c>
      <c r="C145" s="34">
        <v>0.92623218299999999</v>
      </c>
      <c r="D145" s="34">
        <v>0.540606751</v>
      </c>
      <c r="E145" s="34">
        <v>226.8001032</v>
      </c>
      <c r="F145" s="34">
        <v>121.2923064</v>
      </c>
      <c r="G145" s="34">
        <v>99.47229609</v>
      </c>
      <c r="H145" s="34">
        <f t="shared" si="6"/>
        <v>0.62782986400000007</v>
      </c>
      <c r="I145" s="34">
        <f t="shared" si="7"/>
        <v>149.18823523</v>
      </c>
      <c r="J145" s="34">
        <f t="shared" si="8"/>
        <v>-7.8925444006156056</v>
      </c>
      <c r="K145" s="34">
        <v>-4.1510963220209397E-2</v>
      </c>
      <c r="L145" s="34">
        <v>2.26698154454482E-12</v>
      </c>
    </row>
    <row r="146" spans="1:12">
      <c r="A146" s="33" t="s">
        <v>1743</v>
      </c>
      <c r="B146" s="34">
        <v>2.2979921129999998</v>
      </c>
      <c r="C146" s="34">
        <v>2.173844457</v>
      </c>
      <c r="D146" s="34">
        <v>2.3599511240000002</v>
      </c>
      <c r="E146" s="34">
        <v>6.9784331550000003</v>
      </c>
      <c r="F146" s="34">
        <v>17.75272082</v>
      </c>
      <c r="G146" s="34">
        <v>11.099978650000001</v>
      </c>
      <c r="H146" s="34">
        <f t="shared" si="6"/>
        <v>2.2772625646666667</v>
      </c>
      <c r="I146" s="34">
        <f t="shared" si="7"/>
        <v>11.943710875000001</v>
      </c>
      <c r="J146" s="34">
        <f t="shared" si="8"/>
        <v>-2.3908786006881688</v>
      </c>
      <c r="K146" s="34">
        <v>-2.3551667070693498</v>
      </c>
      <c r="L146" s="34">
        <v>3.7939156722653998E-12</v>
      </c>
    </row>
    <row r="147" spans="1:12">
      <c r="A147" s="33" t="s">
        <v>1744</v>
      </c>
      <c r="B147" s="34">
        <v>2.3124515520000002</v>
      </c>
      <c r="C147" s="34">
        <v>0.72745449399999995</v>
      </c>
      <c r="D147" s="34">
        <v>1.0416552059999999</v>
      </c>
      <c r="E147" s="34">
        <v>12.18513864</v>
      </c>
      <c r="F147" s="34">
        <v>12.561803380000001</v>
      </c>
      <c r="G147" s="34">
        <v>16.000891599999999</v>
      </c>
      <c r="H147" s="34">
        <f t="shared" si="6"/>
        <v>1.3605204173333334</v>
      </c>
      <c r="I147" s="34">
        <f t="shared" si="7"/>
        <v>13.582611206666664</v>
      </c>
      <c r="J147" s="34">
        <f t="shared" si="8"/>
        <v>-3.3195303466301946</v>
      </c>
      <c r="K147" s="34">
        <v>-3.29897282527826</v>
      </c>
      <c r="L147" s="34">
        <v>4.2942670518437597E-12</v>
      </c>
    </row>
    <row r="148" spans="1:12">
      <c r="A148" s="33" t="s">
        <v>1745</v>
      </c>
      <c r="B148" s="34">
        <v>0.74582769800000004</v>
      </c>
      <c r="C148" s="34">
        <v>1.381672317</v>
      </c>
      <c r="D148" s="34">
        <v>3.0966910479999998</v>
      </c>
      <c r="E148" s="34">
        <v>9.2164521009999998</v>
      </c>
      <c r="F148" s="34">
        <v>20.708430570000001</v>
      </c>
      <c r="G148" s="34">
        <v>21.47927512</v>
      </c>
      <c r="H148" s="34">
        <f t="shared" si="6"/>
        <v>1.7413970209999998</v>
      </c>
      <c r="I148" s="34">
        <f t="shared" si="7"/>
        <v>17.134719263666668</v>
      </c>
      <c r="J148" s="34">
        <f t="shared" si="8"/>
        <v>-3.2986054892867029</v>
      </c>
      <c r="K148" s="34">
        <v>-3.2316565237198098</v>
      </c>
      <c r="L148" s="34">
        <v>2.0991962655569301E-11</v>
      </c>
    </row>
    <row r="149" spans="1:12">
      <c r="A149" s="33" t="s">
        <v>1746</v>
      </c>
      <c r="B149" s="34">
        <v>6.5827165130000003</v>
      </c>
      <c r="C149" s="34">
        <v>4.3409549810000003</v>
      </c>
      <c r="D149" s="34">
        <v>5.1246687150000003</v>
      </c>
      <c r="E149" s="34">
        <v>9.2271845050000003</v>
      </c>
      <c r="F149" s="34">
        <v>14.33231616</v>
      </c>
      <c r="G149" s="34">
        <v>20.45375598</v>
      </c>
      <c r="H149" s="34">
        <f t="shared" si="6"/>
        <v>5.3494467363333342</v>
      </c>
      <c r="I149" s="34">
        <f t="shared" si="7"/>
        <v>14.671085548333332</v>
      </c>
      <c r="J149" s="34">
        <f t="shared" si="8"/>
        <v>-1.4555140290013213</v>
      </c>
      <c r="K149" s="34">
        <v>-1.45620168404956</v>
      </c>
      <c r="L149" s="34">
        <v>2.0991962655569301E-11</v>
      </c>
    </row>
    <row r="150" spans="1:12">
      <c r="A150" s="33" t="s">
        <v>1747</v>
      </c>
      <c r="B150" s="34">
        <v>1.743885648</v>
      </c>
      <c r="C150" s="34">
        <v>1.4827342160000001</v>
      </c>
      <c r="D150" s="34">
        <v>1.766890949</v>
      </c>
      <c r="E150" s="34">
        <v>2.5756734379999999</v>
      </c>
      <c r="F150" s="34">
        <v>3.5792077870000001</v>
      </c>
      <c r="G150" s="34">
        <v>4.3359929800000003</v>
      </c>
      <c r="H150" s="34">
        <f t="shared" si="6"/>
        <v>1.6645036043333334</v>
      </c>
      <c r="I150" s="34">
        <f t="shared" si="7"/>
        <v>3.4969580683333334</v>
      </c>
      <c r="J150" s="34">
        <f t="shared" si="8"/>
        <v>-1.0710085024222786</v>
      </c>
      <c r="K150" s="34">
        <v>-1.07468734506394</v>
      </c>
      <c r="L150" s="34">
        <v>3.60924962128713E-8</v>
      </c>
    </row>
    <row r="151" spans="1:12">
      <c r="A151" s="33" t="s">
        <v>1748</v>
      </c>
      <c r="B151" s="34">
        <v>2.9973229250000002</v>
      </c>
      <c r="C151" s="34">
        <v>2.114277221</v>
      </c>
      <c r="D151" s="34">
        <v>1.854775136</v>
      </c>
      <c r="E151" s="34">
        <v>9.4021978480000001</v>
      </c>
      <c r="F151" s="34">
        <v>10.735246050000001</v>
      </c>
      <c r="G151" s="34">
        <v>22.092291299999999</v>
      </c>
      <c r="H151" s="34">
        <f t="shared" si="6"/>
        <v>2.322125094</v>
      </c>
      <c r="I151" s="34">
        <f t="shared" si="7"/>
        <v>14.076578399333334</v>
      </c>
      <c r="J151" s="34">
        <f t="shared" si="8"/>
        <v>-2.5997791019239607</v>
      </c>
      <c r="K151" s="34">
        <v>-2.5244634720987502</v>
      </c>
      <c r="L151" s="34">
        <v>9.8366921715817394E-8</v>
      </c>
    </row>
    <row r="152" spans="1:12">
      <c r="A152" s="33" t="s">
        <v>1749</v>
      </c>
      <c r="B152" s="34">
        <v>12.95649626</v>
      </c>
      <c r="C152" s="34">
        <v>11.828296</v>
      </c>
      <c r="D152" s="34">
        <v>13.73826493</v>
      </c>
      <c r="E152" s="34">
        <v>17.49355096</v>
      </c>
      <c r="F152" s="34">
        <v>25.76235513</v>
      </c>
      <c r="G152" s="34">
        <v>30.857742609999999</v>
      </c>
      <c r="H152" s="34">
        <f t="shared" si="6"/>
        <v>12.841019063333334</v>
      </c>
      <c r="I152" s="34">
        <f t="shared" si="7"/>
        <v>24.704549566666667</v>
      </c>
      <c r="J152" s="34">
        <f t="shared" si="8"/>
        <v>-0.94401705235336775</v>
      </c>
      <c r="K152" s="34">
        <v>-0.94936380007935195</v>
      </c>
      <c r="L152" s="34">
        <v>1.7937508007552501E-7</v>
      </c>
    </row>
    <row r="153" spans="1:12">
      <c r="A153" s="33" t="s">
        <v>1750</v>
      </c>
      <c r="B153" s="34">
        <v>6.9194391250000002</v>
      </c>
      <c r="C153" s="34">
        <v>3.9951979889999998</v>
      </c>
      <c r="D153" s="34">
        <v>5.7589288969999997</v>
      </c>
      <c r="E153" s="34">
        <v>7.753567984</v>
      </c>
      <c r="F153" s="34">
        <v>11.35218113</v>
      </c>
      <c r="G153" s="34">
        <v>12.52397004</v>
      </c>
      <c r="H153" s="34">
        <f t="shared" si="6"/>
        <v>5.5578553369999995</v>
      </c>
      <c r="I153" s="34">
        <f t="shared" si="7"/>
        <v>10.543239718000001</v>
      </c>
      <c r="J153" s="34">
        <f t="shared" si="8"/>
        <v>-0.92371805638281235</v>
      </c>
      <c r="K153" s="34">
        <v>-0.94393805222537197</v>
      </c>
      <c r="L153" s="34">
        <v>1.7937508007552501E-7</v>
      </c>
    </row>
    <row r="154" spans="1:12">
      <c r="A154" s="33" t="s">
        <v>1751</v>
      </c>
      <c r="B154" s="34">
        <v>33.790815500000001</v>
      </c>
      <c r="C154" s="34">
        <v>29.227283119999999</v>
      </c>
      <c r="D154" s="34">
        <v>32.399815969999999</v>
      </c>
      <c r="E154" s="34">
        <v>56.077752369999999</v>
      </c>
      <c r="F154" s="34">
        <v>51.16025106</v>
      </c>
      <c r="G154" s="34">
        <v>48.630663509999998</v>
      </c>
      <c r="H154" s="34">
        <f t="shared" si="6"/>
        <v>31.805971530000004</v>
      </c>
      <c r="I154" s="34">
        <f t="shared" si="7"/>
        <v>51.956222313333335</v>
      </c>
      <c r="J154" s="34">
        <f t="shared" si="8"/>
        <v>-0.70799888257101029</v>
      </c>
      <c r="K154" s="34">
        <v>-0.75075073154918703</v>
      </c>
      <c r="L154" s="34">
        <v>2.26851654721743E-7</v>
      </c>
    </row>
    <row r="155" spans="1:12">
      <c r="A155" s="33" t="s">
        <v>1752</v>
      </c>
      <c r="B155" s="34">
        <v>3.3933220830000002</v>
      </c>
      <c r="C155" s="34">
        <v>2.8663297980000002</v>
      </c>
      <c r="D155" s="34">
        <v>3.6110425940000002</v>
      </c>
      <c r="E155" s="34">
        <v>4.832799488</v>
      </c>
      <c r="F155" s="34">
        <v>5.0482840270000002</v>
      </c>
      <c r="G155" s="34">
        <v>5.0837025840000001</v>
      </c>
      <c r="H155" s="34">
        <f t="shared" si="6"/>
        <v>3.2902314916666668</v>
      </c>
      <c r="I155" s="34">
        <f t="shared" si="7"/>
        <v>4.9882620330000007</v>
      </c>
      <c r="J155" s="34">
        <f t="shared" si="8"/>
        <v>-0.60034816021263138</v>
      </c>
      <c r="K155" s="34">
        <v>-0.64020413314151603</v>
      </c>
      <c r="L155" s="34">
        <v>2.7830280811142101E-7</v>
      </c>
    </row>
    <row r="156" spans="1:12">
      <c r="A156" s="33" t="s">
        <v>1753</v>
      </c>
      <c r="B156" s="34">
        <v>0.65233423099999999</v>
      </c>
      <c r="C156" s="34">
        <v>0.255911791</v>
      </c>
      <c r="D156" s="34">
        <v>0.91611176999999999</v>
      </c>
      <c r="E156" s="34">
        <v>12.09168126</v>
      </c>
      <c r="F156" s="34">
        <v>15.0145404</v>
      </c>
      <c r="G156" s="34">
        <v>10.968725060000001</v>
      </c>
      <c r="H156" s="34">
        <f t="shared" si="6"/>
        <v>0.60811926399999994</v>
      </c>
      <c r="I156" s="34">
        <f t="shared" si="7"/>
        <v>12.691648906666666</v>
      </c>
      <c r="J156" s="34">
        <f t="shared" si="8"/>
        <v>-4.3833814150004322</v>
      </c>
      <c r="K156" s="34">
        <v>-8.1595814043171705E-2</v>
      </c>
      <c r="L156" s="34">
        <v>4.3876790255610801E-7</v>
      </c>
    </row>
    <row r="157" spans="1:12">
      <c r="A157" s="33" t="s">
        <v>1754</v>
      </c>
      <c r="B157" s="34">
        <v>9.9084348700000007</v>
      </c>
      <c r="C157" s="34">
        <v>8.3446846630000007</v>
      </c>
      <c r="D157" s="34">
        <v>10.140525719999999</v>
      </c>
      <c r="E157" s="34">
        <v>13.94269008</v>
      </c>
      <c r="F157" s="34">
        <v>21.90215199</v>
      </c>
      <c r="G157" s="34">
        <v>16.43913491</v>
      </c>
      <c r="H157" s="34">
        <f t="shared" si="6"/>
        <v>9.4645484176666681</v>
      </c>
      <c r="I157" s="34">
        <f t="shared" si="7"/>
        <v>17.427992326666665</v>
      </c>
      <c r="J157" s="34">
        <f t="shared" si="8"/>
        <v>-0.88080080584051879</v>
      </c>
      <c r="K157" s="34">
        <v>-0.89672330903543296</v>
      </c>
      <c r="L157" s="34">
        <v>4.4654976407337098E-7</v>
      </c>
    </row>
    <row r="158" spans="1:12">
      <c r="A158" s="33" t="s">
        <v>1755</v>
      </c>
      <c r="B158" s="34">
        <v>22.1638637</v>
      </c>
      <c r="C158" s="34">
        <v>15.57193968</v>
      </c>
      <c r="D158" s="34">
        <v>12.86408146</v>
      </c>
      <c r="E158" s="34">
        <v>54.466583229999998</v>
      </c>
      <c r="F158" s="34">
        <v>44.008318559999999</v>
      </c>
      <c r="G158" s="34">
        <v>65.109105909999997</v>
      </c>
      <c r="H158" s="34">
        <f t="shared" si="6"/>
        <v>16.86662828</v>
      </c>
      <c r="I158" s="34">
        <f t="shared" si="7"/>
        <v>54.528002566666657</v>
      </c>
      <c r="J158" s="34">
        <f t="shared" si="8"/>
        <v>-1.6928257078044886</v>
      </c>
      <c r="K158" s="34">
        <v>-1.67073347649099</v>
      </c>
      <c r="L158" s="34">
        <v>6.4131187860200304E-7</v>
      </c>
    </row>
    <row r="159" spans="1:12">
      <c r="A159" s="33" t="s">
        <v>1756</v>
      </c>
      <c r="B159" s="34">
        <v>11.029281559999999</v>
      </c>
      <c r="C159" s="34">
        <v>9.7132877289999993</v>
      </c>
      <c r="D159" s="34">
        <v>9.770141207</v>
      </c>
      <c r="E159" s="34">
        <v>13.45483735</v>
      </c>
      <c r="F159" s="34">
        <v>15.52350957</v>
      </c>
      <c r="G159" s="34">
        <v>17.43802058</v>
      </c>
      <c r="H159" s="34">
        <f t="shared" si="6"/>
        <v>10.170903498666666</v>
      </c>
      <c r="I159" s="34">
        <f t="shared" si="7"/>
        <v>15.472122499999999</v>
      </c>
      <c r="J159" s="34">
        <f t="shared" si="8"/>
        <v>-0.60522328051756646</v>
      </c>
      <c r="K159" s="34">
        <v>-0.63516007737430302</v>
      </c>
      <c r="L159" s="34">
        <v>6.9635371505890801E-7</v>
      </c>
    </row>
    <row r="160" spans="1:12">
      <c r="A160" s="33" t="s">
        <v>1757</v>
      </c>
      <c r="B160" s="34">
        <v>3.132512765</v>
      </c>
      <c r="C160" s="34">
        <v>2.455623868</v>
      </c>
      <c r="D160" s="34">
        <v>2.94352057</v>
      </c>
      <c r="E160" s="34">
        <v>6.3157685319999999</v>
      </c>
      <c r="F160" s="34">
        <v>18.08546127</v>
      </c>
      <c r="G160" s="34">
        <v>9.9104074709999992</v>
      </c>
      <c r="H160" s="34">
        <f t="shared" si="6"/>
        <v>2.8438857343333335</v>
      </c>
      <c r="I160" s="34">
        <f t="shared" si="7"/>
        <v>11.437212424333334</v>
      </c>
      <c r="J160" s="34">
        <f t="shared" si="8"/>
        <v>-2.0078000643398313</v>
      </c>
      <c r="K160" s="34">
        <v>-1.9349573174844901</v>
      </c>
      <c r="L160" s="34">
        <v>1.86580329857024E-6</v>
      </c>
    </row>
    <row r="161" spans="1:12">
      <c r="A161" s="33" t="s">
        <v>1758</v>
      </c>
      <c r="B161" s="34">
        <v>3.5420738159999998</v>
      </c>
      <c r="C161" s="34">
        <v>3.3257411110000001</v>
      </c>
      <c r="D161" s="34">
        <v>4.9098652280000001</v>
      </c>
      <c r="E161" s="34">
        <v>10.276584420000001</v>
      </c>
      <c r="F161" s="34">
        <v>10.90146947</v>
      </c>
      <c r="G161" s="34">
        <v>12.880884269999999</v>
      </c>
      <c r="H161" s="34">
        <f t="shared" si="6"/>
        <v>3.9258933849999997</v>
      </c>
      <c r="I161" s="34">
        <f t="shared" si="7"/>
        <v>11.352979386666666</v>
      </c>
      <c r="J161" s="34">
        <f t="shared" si="8"/>
        <v>-1.5319780573920103</v>
      </c>
      <c r="K161" s="34">
        <v>-1.5087641463086501</v>
      </c>
      <c r="L161" s="34">
        <v>1.9968613119589999E-6</v>
      </c>
    </row>
    <row r="162" spans="1:12">
      <c r="A162" s="33" t="s">
        <v>1759</v>
      </c>
      <c r="B162" s="34">
        <v>10.91153989</v>
      </c>
      <c r="C162" s="34">
        <v>9.5434199399999997</v>
      </c>
      <c r="D162" s="34">
        <v>9.3613336389999997</v>
      </c>
      <c r="E162" s="34">
        <v>15.08778627</v>
      </c>
      <c r="F162" s="34">
        <v>15.25951201</v>
      </c>
      <c r="G162" s="34">
        <v>16.565981570000002</v>
      </c>
      <c r="H162" s="34">
        <f t="shared" si="6"/>
        <v>9.9387644896666671</v>
      </c>
      <c r="I162" s="34">
        <f t="shared" si="7"/>
        <v>15.637759950000001</v>
      </c>
      <c r="J162" s="34">
        <f t="shared" si="8"/>
        <v>-0.653895443477299</v>
      </c>
      <c r="K162" s="34">
        <v>-0.67785866121989302</v>
      </c>
      <c r="L162" s="34">
        <v>2.0757140984474701E-6</v>
      </c>
    </row>
    <row r="163" spans="1:12">
      <c r="A163" s="33" t="s">
        <v>1760</v>
      </c>
      <c r="B163" s="34">
        <v>23.005900329999999</v>
      </c>
      <c r="C163" s="34">
        <v>17.509181510000001</v>
      </c>
      <c r="D163" s="34">
        <v>18.898849160000001</v>
      </c>
      <c r="E163" s="34">
        <v>24.717098920000002</v>
      </c>
      <c r="F163" s="34">
        <v>35.537923360000001</v>
      </c>
      <c r="G163" s="34">
        <v>33.805535310000003</v>
      </c>
      <c r="H163" s="34">
        <f t="shared" si="6"/>
        <v>19.804643666666667</v>
      </c>
      <c r="I163" s="34">
        <f t="shared" si="7"/>
        <v>31.353519196666667</v>
      </c>
      <c r="J163" s="34">
        <f t="shared" si="8"/>
        <v>-0.6627886398705114</v>
      </c>
      <c r="K163" s="34">
        <v>-0.68283726331121097</v>
      </c>
      <c r="L163" s="34">
        <v>2.5905888180396298E-6</v>
      </c>
    </row>
    <row r="164" spans="1:12">
      <c r="A164" s="33" t="s">
        <v>1761</v>
      </c>
      <c r="B164" s="34">
        <v>5.6028975680000004</v>
      </c>
      <c r="C164" s="34">
        <v>5.3519641709999997</v>
      </c>
      <c r="D164" s="34">
        <v>7.9967728630000003</v>
      </c>
      <c r="E164" s="34">
        <v>28.12751205</v>
      </c>
      <c r="F164" s="34">
        <v>32.011188249999996</v>
      </c>
      <c r="G164" s="34">
        <v>36.12880225</v>
      </c>
      <c r="H164" s="34">
        <f t="shared" si="6"/>
        <v>6.3172115339999992</v>
      </c>
      <c r="I164" s="34">
        <f t="shared" si="7"/>
        <v>32.089167516666663</v>
      </c>
      <c r="J164" s="34">
        <f t="shared" si="8"/>
        <v>-2.344726575255565</v>
      </c>
      <c r="K164" s="34">
        <v>-2.2665173756680299</v>
      </c>
      <c r="L164" s="34">
        <v>2.7912367162269699E-6</v>
      </c>
    </row>
    <row r="165" spans="1:12">
      <c r="A165" s="33" t="s">
        <v>1762</v>
      </c>
      <c r="B165" s="34">
        <v>0</v>
      </c>
      <c r="C165" s="34">
        <v>0</v>
      </c>
      <c r="D165" s="34">
        <v>0</v>
      </c>
      <c r="E165" s="34">
        <v>1.35208938</v>
      </c>
      <c r="F165" s="34">
        <v>0.89322608699999995</v>
      </c>
      <c r="G165" s="34">
        <v>0.64809718800000005</v>
      </c>
      <c r="H165" s="34">
        <f t="shared" si="6"/>
        <v>0</v>
      </c>
      <c r="I165" s="34">
        <f t="shared" si="7"/>
        <v>0.964470885</v>
      </c>
      <c r="J165" s="34">
        <f>LOG(H165/I165+1,2)</f>
        <v>0</v>
      </c>
      <c r="K165" s="34">
        <v>-8.4035998518694495</v>
      </c>
      <c r="L165" s="34">
        <v>2.9703130748698401E-6</v>
      </c>
    </row>
    <row r="166" spans="1:12">
      <c r="A166" s="33" t="s">
        <v>1763</v>
      </c>
      <c r="B166" s="34">
        <v>34.808502099999998</v>
      </c>
      <c r="C166" s="34">
        <v>47.826351039999999</v>
      </c>
      <c r="D166" s="34">
        <v>33.34453388</v>
      </c>
      <c r="E166" s="34">
        <v>112.36627009999999</v>
      </c>
      <c r="F166" s="34">
        <v>120.01807770000001</v>
      </c>
      <c r="G166" s="34">
        <v>148.92714129999999</v>
      </c>
      <c r="H166" s="34">
        <f t="shared" si="6"/>
        <v>38.659795673333328</v>
      </c>
      <c r="I166" s="34">
        <f t="shared" si="7"/>
        <v>127.10382970000001</v>
      </c>
      <c r="J166" s="34">
        <f t="shared" si="8"/>
        <v>-1.7171015824199998</v>
      </c>
      <c r="K166" s="34">
        <v>-1.6253560990739799</v>
      </c>
      <c r="L166" s="34">
        <v>1.58794710889595E-5</v>
      </c>
    </row>
    <row r="167" spans="1:12">
      <c r="A167" s="33" t="s">
        <v>1764</v>
      </c>
      <c r="B167" s="34">
        <v>2.635881989</v>
      </c>
      <c r="C167" s="34">
        <v>1.8834679540000001</v>
      </c>
      <c r="D167" s="34">
        <v>2.5406255359999999</v>
      </c>
      <c r="E167" s="34">
        <v>21.986444209999998</v>
      </c>
      <c r="F167" s="34">
        <v>27.425062610000001</v>
      </c>
      <c r="G167" s="34">
        <v>52.347725939999997</v>
      </c>
      <c r="H167" s="34">
        <f t="shared" si="6"/>
        <v>2.3533251596666669</v>
      </c>
      <c r="I167" s="34">
        <f t="shared" si="7"/>
        <v>33.919744253333334</v>
      </c>
      <c r="J167" s="34">
        <f t="shared" si="8"/>
        <v>-3.8493527153021758</v>
      </c>
      <c r="K167" s="34">
        <v>-3.61862900563343</v>
      </c>
      <c r="L167" s="34">
        <v>2.0440898763789199E-5</v>
      </c>
    </row>
    <row r="168" spans="1:12">
      <c r="A168" s="33" t="s">
        <v>1765</v>
      </c>
      <c r="B168" s="34">
        <v>1.3302294379999999</v>
      </c>
      <c r="C168" s="34">
        <v>1.7395039839999999</v>
      </c>
      <c r="D168" s="34">
        <v>1.624452469</v>
      </c>
      <c r="E168" s="34">
        <v>4.718703809</v>
      </c>
      <c r="F168" s="34">
        <v>4.5190760140000004</v>
      </c>
      <c r="G168" s="34">
        <v>5.0488126979999999</v>
      </c>
      <c r="H168" s="34">
        <f t="shared" si="6"/>
        <v>1.5647286303333334</v>
      </c>
      <c r="I168" s="34">
        <f t="shared" si="7"/>
        <v>4.7621975069999998</v>
      </c>
      <c r="J168" s="34">
        <f t="shared" si="8"/>
        <v>-1.6057149826927648</v>
      </c>
      <c r="K168" s="34">
        <v>-1.54369978879818</v>
      </c>
      <c r="L168" s="34">
        <v>3.5974851854094999E-5</v>
      </c>
    </row>
    <row r="169" spans="1:12">
      <c r="A169" s="33" t="s">
        <v>1766</v>
      </c>
      <c r="B169" s="34">
        <v>4.5414279759999996</v>
      </c>
      <c r="C169" s="34">
        <v>3.1212169250000001</v>
      </c>
      <c r="D169" s="34">
        <v>5.3617527530000002</v>
      </c>
      <c r="E169" s="34">
        <v>7.9681837809999996</v>
      </c>
      <c r="F169" s="34">
        <v>7.0489334440000002</v>
      </c>
      <c r="G169" s="34">
        <v>8.0615057990000007</v>
      </c>
      <c r="H169" s="34">
        <f t="shared" si="6"/>
        <v>4.3414658846666674</v>
      </c>
      <c r="I169" s="34">
        <f t="shared" si="7"/>
        <v>7.6928743413333338</v>
      </c>
      <c r="J169" s="34">
        <f t="shared" si="8"/>
        <v>-0.82534049579046864</v>
      </c>
      <c r="K169" s="34">
        <v>-0.83753301388045998</v>
      </c>
      <c r="L169" s="34">
        <v>3.6999384186357501E-5</v>
      </c>
    </row>
    <row r="170" spans="1:12">
      <c r="A170" s="33" t="s">
        <v>1767</v>
      </c>
      <c r="B170" s="34">
        <v>10.704579450000001</v>
      </c>
      <c r="C170" s="34">
        <v>9.7263859139999997</v>
      </c>
      <c r="D170" s="34">
        <v>12.00605442</v>
      </c>
      <c r="E170" s="34">
        <v>11.72391281</v>
      </c>
      <c r="F170" s="34">
        <v>17.19439311</v>
      </c>
      <c r="G170" s="34">
        <v>15.3055421</v>
      </c>
      <c r="H170" s="34">
        <f t="shared" si="6"/>
        <v>10.812339928</v>
      </c>
      <c r="I170" s="34">
        <f t="shared" si="7"/>
        <v>14.741282673333336</v>
      </c>
      <c r="J170" s="34">
        <f t="shared" si="8"/>
        <v>-0.44718328771630672</v>
      </c>
      <c r="K170" s="34">
        <v>-0.47372286669040398</v>
      </c>
      <c r="L170" s="34">
        <v>5.1204940754686797E-5</v>
      </c>
    </row>
    <row r="171" spans="1:12">
      <c r="A171" s="33" t="s">
        <v>1768</v>
      </c>
      <c r="B171" s="34">
        <v>3.0753256279999999</v>
      </c>
      <c r="C171" s="34">
        <v>2.3972423489999999</v>
      </c>
      <c r="D171" s="34">
        <v>4.5188326700000001</v>
      </c>
      <c r="E171" s="34">
        <v>6.5147773259999999</v>
      </c>
      <c r="F171" s="34">
        <v>8.8374193590000001</v>
      </c>
      <c r="G171" s="34">
        <v>12.40770893</v>
      </c>
      <c r="H171" s="34">
        <f t="shared" si="6"/>
        <v>3.330466882333333</v>
      </c>
      <c r="I171" s="34">
        <f t="shared" si="7"/>
        <v>9.2533018716666664</v>
      </c>
      <c r="J171" s="34">
        <f t="shared" si="8"/>
        <v>-1.4742438208198823</v>
      </c>
      <c r="K171" s="34">
        <v>-1.4244261099271001</v>
      </c>
      <c r="L171" s="34">
        <v>5.2841247532110299E-5</v>
      </c>
    </row>
    <row r="172" spans="1:12">
      <c r="A172" s="33" t="s">
        <v>1769</v>
      </c>
      <c r="B172" s="34">
        <v>12.18148463</v>
      </c>
      <c r="C172" s="34">
        <v>13.681231589999999</v>
      </c>
      <c r="D172" s="34">
        <v>8.5929428580000007</v>
      </c>
      <c r="E172" s="34">
        <v>16.825354659999999</v>
      </c>
      <c r="F172" s="34">
        <v>32.353206010000001</v>
      </c>
      <c r="G172" s="34">
        <v>29.033638419999999</v>
      </c>
      <c r="H172" s="34">
        <f t="shared" si="6"/>
        <v>11.485219692666666</v>
      </c>
      <c r="I172" s="34">
        <f t="shared" si="7"/>
        <v>26.07073303</v>
      </c>
      <c r="J172" s="34">
        <f t="shared" si="8"/>
        <v>-1.1826526943802718</v>
      </c>
      <c r="K172" s="34">
        <v>-1.1233393068042401</v>
      </c>
      <c r="L172" s="34">
        <v>5.5295067707930901E-5</v>
      </c>
    </row>
    <row r="173" spans="1:12">
      <c r="A173" s="33" t="s">
        <v>1770</v>
      </c>
      <c r="B173" s="34">
        <v>53.616724490000003</v>
      </c>
      <c r="C173" s="34">
        <v>43.845068210000001</v>
      </c>
      <c r="D173" s="34">
        <v>47.61162487</v>
      </c>
      <c r="E173" s="34">
        <v>90.986863240000005</v>
      </c>
      <c r="F173" s="34">
        <v>106.1262818</v>
      </c>
      <c r="G173" s="34">
        <v>142.12882049999999</v>
      </c>
      <c r="H173" s="34">
        <f t="shared" si="6"/>
        <v>48.357805856666666</v>
      </c>
      <c r="I173" s="34">
        <f t="shared" si="7"/>
        <v>113.08065518000001</v>
      </c>
      <c r="J173" s="34">
        <f t="shared" si="8"/>
        <v>-1.2255314555170425</v>
      </c>
      <c r="K173" s="34">
        <v>-1.18647417826371</v>
      </c>
      <c r="L173" s="34">
        <v>5.5425417465447301E-5</v>
      </c>
    </row>
    <row r="174" spans="1:12">
      <c r="A174" s="33" t="s">
        <v>1771</v>
      </c>
      <c r="B174" s="34">
        <v>24.32536408</v>
      </c>
      <c r="C174" s="34">
        <v>38.892729950000003</v>
      </c>
      <c r="D174" s="34">
        <v>43.372107360000001</v>
      </c>
      <c r="E174" s="34">
        <v>148.76391039999999</v>
      </c>
      <c r="F174" s="34">
        <v>106.5929053</v>
      </c>
      <c r="G174" s="34">
        <v>98.227695659999995</v>
      </c>
      <c r="H174" s="34">
        <f t="shared" si="6"/>
        <v>35.530067129999999</v>
      </c>
      <c r="I174" s="34">
        <f t="shared" si="7"/>
        <v>117.86150378666666</v>
      </c>
      <c r="J174" s="34">
        <f t="shared" si="8"/>
        <v>-1.7299802590728077</v>
      </c>
      <c r="K174" s="34">
        <v>-1.66960056086996</v>
      </c>
      <c r="L174" s="34">
        <v>5.7514906808020599E-5</v>
      </c>
    </row>
    <row r="175" spans="1:12">
      <c r="A175" s="33" t="s">
        <v>1772</v>
      </c>
      <c r="B175" s="34">
        <v>7.7401465070000004</v>
      </c>
      <c r="C175" s="34">
        <v>7.1694482490000002</v>
      </c>
      <c r="D175" s="34">
        <v>8.4986580949999997</v>
      </c>
      <c r="E175" s="34">
        <v>9.5776239489999995</v>
      </c>
      <c r="F175" s="34">
        <v>16.66490473</v>
      </c>
      <c r="G175" s="34">
        <v>13.855402460000001</v>
      </c>
      <c r="H175" s="34">
        <f t="shared" si="6"/>
        <v>7.8027509503333334</v>
      </c>
      <c r="I175" s="34">
        <f t="shared" si="7"/>
        <v>13.365977046333333</v>
      </c>
      <c r="J175" s="34">
        <f t="shared" si="8"/>
        <v>-0.77651054409307163</v>
      </c>
      <c r="K175" s="34">
        <v>-0.76856157955526105</v>
      </c>
      <c r="L175" s="34">
        <v>5.7514906808020599E-5</v>
      </c>
    </row>
    <row r="176" spans="1:12">
      <c r="A176" s="33" t="s">
        <v>1773</v>
      </c>
      <c r="B176" s="34">
        <v>0.45483427700000001</v>
      </c>
      <c r="C176" s="34">
        <v>0.353890598</v>
      </c>
      <c r="D176" s="34">
        <v>0.18884807300000001</v>
      </c>
      <c r="E176" s="34">
        <v>22.088742830000001</v>
      </c>
      <c r="F176" s="34">
        <v>32.757147639999999</v>
      </c>
      <c r="G176" s="34">
        <v>72.698806680000004</v>
      </c>
      <c r="H176" s="34">
        <f t="shared" si="6"/>
        <v>0.33252431599999999</v>
      </c>
      <c r="I176" s="34">
        <f t="shared" si="7"/>
        <v>42.514899050000004</v>
      </c>
      <c r="J176" s="34">
        <f t="shared" si="8"/>
        <v>-6.9983648598170021</v>
      </c>
      <c r="K176" s="34">
        <v>-1.9403370824003899E-2</v>
      </c>
      <c r="L176" s="34">
        <v>5.8274967588230497E-5</v>
      </c>
    </row>
    <row r="177" spans="1:12">
      <c r="A177" s="33" t="s">
        <v>1774</v>
      </c>
      <c r="B177" s="34">
        <v>12.179019240000001</v>
      </c>
      <c r="C177" s="34">
        <v>9.7610622379999992</v>
      </c>
      <c r="D177" s="34">
        <v>11.000654300000001</v>
      </c>
      <c r="E177" s="34">
        <v>13.75626226</v>
      </c>
      <c r="F177" s="34">
        <v>21.685988300000002</v>
      </c>
      <c r="G177" s="34">
        <v>25.510626609999999</v>
      </c>
      <c r="H177" s="34">
        <f t="shared" si="6"/>
        <v>10.980245259333335</v>
      </c>
      <c r="I177" s="34">
        <f t="shared" si="7"/>
        <v>20.317625723333336</v>
      </c>
      <c r="J177" s="34">
        <f t="shared" si="8"/>
        <v>-0.88782154219346221</v>
      </c>
      <c r="K177" s="34">
        <v>-0.86805176089830305</v>
      </c>
      <c r="L177" s="34">
        <v>6.2644197054448095E-5</v>
      </c>
    </row>
    <row r="178" spans="1:12">
      <c r="A178" s="33" t="s">
        <v>1775</v>
      </c>
      <c r="B178" s="34">
        <v>76.834117340000006</v>
      </c>
      <c r="C178" s="34">
        <v>48.919947860000001</v>
      </c>
      <c r="D178" s="34">
        <v>47.208961909999999</v>
      </c>
      <c r="E178" s="34">
        <v>93.268378859999999</v>
      </c>
      <c r="F178" s="34">
        <v>104.47172860000001</v>
      </c>
      <c r="G178" s="34">
        <v>115.9364382</v>
      </c>
      <c r="H178" s="34">
        <f t="shared" si="6"/>
        <v>57.654342370000002</v>
      </c>
      <c r="I178" s="34">
        <f t="shared" si="7"/>
        <v>104.55884855333333</v>
      </c>
      <c r="J178" s="34">
        <f t="shared" si="8"/>
        <v>-0.85881398176784274</v>
      </c>
      <c r="K178" s="34">
        <v>-0.85846815308556401</v>
      </c>
      <c r="L178" s="34">
        <v>1.0651961303912799E-4</v>
      </c>
    </row>
    <row r="179" spans="1:12">
      <c r="A179" s="33" t="s">
        <v>1776</v>
      </c>
      <c r="B179" s="34">
        <v>2.3058120280000001</v>
      </c>
      <c r="C179" s="34">
        <v>1.546248136</v>
      </c>
      <c r="D179" s="34">
        <v>1.5626618189999999</v>
      </c>
      <c r="E179" s="34">
        <v>5.3455161980000003</v>
      </c>
      <c r="F179" s="34">
        <v>3.1746690559999999</v>
      </c>
      <c r="G179" s="34">
        <v>4.9217478940000001</v>
      </c>
      <c r="H179" s="34">
        <f t="shared" si="6"/>
        <v>1.8049073276666665</v>
      </c>
      <c r="I179" s="34">
        <f t="shared" si="7"/>
        <v>4.4806443826666671</v>
      </c>
      <c r="J179" s="34">
        <f t="shared" si="8"/>
        <v>-1.3117814636594816</v>
      </c>
      <c r="K179" s="34">
        <v>-1.2854583307134899</v>
      </c>
      <c r="L179" s="34">
        <v>1.32670024409054E-4</v>
      </c>
    </row>
    <row r="180" spans="1:12">
      <c r="A180" s="33" t="s">
        <v>1777</v>
      </c>
      <c r="B180" s="34">
        <v>0.177624754</v>
      </c>
      <c r="C180" s="34">
        <v>4.9358425999999997E-2</v>
      </c>
      <c r="D180" s="34">
        <v>0.32265687199999998</v>
      </c>
      <c r="E180" s="34">
        <v>25.406787349999998</v>
      </c>
      <c r="F180" s="34">
        <v>15.13706627</v>
      </c>
      <c r="G180" s="34">
        <v>24.20319537</v>
      </c>
      <c r="H180" s="34">
        <f t="shared" si="6"/>
        <v>0.18321335066666666</v>
      </c>
      <c r="I180" s="34">
        <f t="shared" si="7"/>
        <v>21.582349663333332</v>
      </c>
      <c r="J180" s="34">
        <f t="shared" si="8"/>
        <v>-6.8801834931445613</v>
      </c>
      <c r="K180" s="34">
        <v>-1.8896241193154601E-2</v>
      </c>
      <c r="L180" s="34">
        <v>1.3278299667759301E-4</v>
      </c>
    </row>
    <row r="181" spans="1:12">
      <c r="A181" s="33" t="s">
        <v>1778</v>
      </c>
      <c r="B181" s="34">
        <v>9.7719394949999998</v>
      </c>
      <c r="C181" s="34">
        <v>5.8800284019999998</v>
      </c>
      <c r="D181" s="34">
        <v>5.3385897470000003</v>
      </c>
      <c r="E181" s="34">
        <v>16.161229339999998</v>
      </c>
      <c r="F181" s="34">
        <v>17.575693780000002</v>
      </c>
      <c r="G181" s="34">
        <v>20.214300829999999</v>
      </c>
      <c r="H181" s="34">
        <f t="shared" si="6"/>
        <v>6.9968525479999997</v>
      </c>
      <c r="I181" s="34">
        <f t="shared" si="7"/>
        <v>17.983741316666666</v>
      </c>
      <c r="J181" s="34">
        <f t="shared" si="8"/>
        <v>-1.3619151950157946</v>
      </c>
      <c r="K181" s="34">
        <v>-1.31656177764422</v>
      </c>
      <c r="L181" s="34">
        <v>1.3838948841323701E-4</v>
      </c>
    </row>
    <row r="182" spans="1:12">
      <c r="A182" s="33" t="s">
        <v>1779</v>
      </c>
      <c r="B182" s="34">
        <v>38.509822020000001</v>
      </c>
      <c r="C182" s="34">
        <v>38.886591230000001</v>
      </c>
      <c r="D182" s="34">
        <v>29.433951870000001</v>
      </c>
      <c r="E182" s="34">
        <v>64.555751580000006</v>
      </c>
      <c r="F182" s="34">
        <v>65.260795659999999</v>
      </c>
      <c r="G182" s="34">
        <v>77.850395050000003</v>
      </c>
      <c r="H182" s="34">
        <f t="shared" si="6"/>
        <v>35.610121706666668</v>
      </c>
      <c r="I182" s="34">
        <f t="shared" si="7"/>
        <v>69.222314096666665</v>
      </c>
      <c r="J182" s="34">
        <f t="shared" si="8"/>
        <v>-0.95894980500702331</v>
      </c>
      <c r="K182" s="34">
        <v>-0.930313130045894</v>
      </c>
      <c r="L182" s="34">
        <v>1.4820557538531E-4</v>
      </c>
    </row>
    <row r="183" spans="1:12">
      <c r="A183" s="33" t="s">
        <v>1780</v>
      </c>
      <c r="B183" s="34">
        <v>266.20264329999998</v>
      </c>
      <c r="C183" s="34">
        <v>261.47259409999998</v>
      </c>
      <c r="D183" s="34">
        <v>296.89908680000002</v>
      </c>
      <c r="E183" s="34">
        <v>645.52425940000001</v>
      </c>
      <c r="F183" s="34">
        <v>562.56693870000004</v>
      </c>
      <c r="G183" s="34">
        <v>533.98192870000003</v>
      </c>
      <c r="H183" s="34">
        <f t="shared" si="6"/>
        <v>274.85810806666672</v>
      </c>
      <c r="I183" s="34">
        <f t="shared" si="7"/>
        <v>580.69104226666661</v>
      </c>
      <c r="J183" s="34">
        <f t="shared" si="8"/>
        <v>-1.07908374100726</v>
      </c>
      <c r="K183" s="34">
        <v>-1.0644009531213601</v>
      </c>
      <c r="L183" s="34">
        <v>1.6125477027730201E-4</v>
      </c>
    </row>
    <row r="184" spans="1:12">
      <c r="A184" s="33" t="s">
        <v>1781</v>
      </c>
      <c r="B184" s="34">
        <v>5.3954544770000004</v>
      </c>
      <c r="C184" s="34">
        <v>3.0588543459999999</v>
      </c>
      <c r="D184" s="34">
        <v>5.0798576469999999</v>
      </c>
      <c r="E184" s="34">
        <v>15.680000489999999</v>
      </c>
      <c r="F184" s="34">
        <v>16.86287626</v>
      </c>
      <c r="G184" s="34">
        <v>15.96131265</v>
      </c>
      <c r="H184" s="34">
        <f t="shared" si="6"/>
        <v>4.5113888233333332</v>
      </c>
      <c r="I184" s="34">
        <f t="shared" si="7"/>
        <v>16.168063133333334</v>
      </c>
      <c r="J184" s="34">
        <f t="shared" si="8"/>
        <v>-1.8415033221311954</v>
      </c>
      <c r="K184" s="34">
        <v>-1.76705174845455</v>
      </c>
      <c r="L184" s="34">
        <v>1.69114132579538E-4</v>
      </c>
    </row>
    <row r="185" spans="1:12">
      <c r="A185" s="33" t="s">
        <v>1782</v>
      </c>
      <c r="B185" s="34">
        <v>3.4061513130000001</v>
      </c>
      <c r="C185" s="34">
        <v>8.0356126789999998</v>
      </c>
      <c r="D185" s="34">
        <v>2.0203437480000002</v>
      </c>
      <c r="E185" s="34">
        <v>67.087893179999995</v>
      </c>
      <c r="F185" s="34">
        <v>25.952225819999999</v>
      </c>
      <c r="G185" s="34">
        <v>32.712394279999998</v>
      </c>
      <c r="H185" s="34">
        <f t="shared" si="6"/>
        <v>4.4873692466666668</v>
      </c>
      <c r="I185" s="34">
        <f t="shared" si="7"/>
        <v>41.91750442666666</v>
      </c>
      <c r="J185" s="34">
        <f t="shared" si="8"/>
        <v>-3.2236110207823274</v>
      </c>
      <c r="K185" s="34">
        <v>-2.9780884228876499</v>
      </c>
      <c r="L185" s="34">
        <v>1.87054503934187E-4</v>
      </c>
    </row>
    <row r="186" spans="1:12">
      <c r="A186" s="33" t="s">
        <v>1783</v>
      </c>
      <c r="B186" s="34">
        <v>8.3244382629999993</v>
      </c>
      <c r="C186" s="34">
        <v>6.5679833969999999</v>
      </c>
      <c r="D186" s="34">
        <v>8.070492432</v>
      </c>
      <c r="E186" s="34">
        <v>11.221961139999999</v>
      </c>
      <c r="F186" s="34">
        <v>12.00062885</v>
      </c>
      <c r="G186" s="34">
        <v>16.9507865</v>
      </c>
      <c r="H186" s="34">
        <f t="shared" si="6"/>
        <v>7.6543046973333331</v>
      </c>
      <c r="I186" s="34">
        <f t="shared" si="7"/>
        <v>13.391125496666666</v>
      </c>
      <c r="J186" s="34">
        <f t="shared" si="8"/>
        <v>-0.80693398424008245</v>
      </c>
      <c r="K186" s="34">
        <v>-0.797470579606117</v>
      </c>
      <c r="L186" s="34">
        <v>2.01995932970466E-4</v>
      </c>
    </row>
    <row r="187" spans="1:12">
      <c r="A187" s="33" t="s">
        <v>1784</v>
      </c>
      <c r="B187" s="34">
        <v>8.0897627070000002</v>
      </c>
      <c r="C187" s="34">
        <v>4.817769459</v>
      </c>
      <c r="D187" s="34">
        <v>8.6719682989999995</v>
      </c>
      <c r="E187" s="34">
        <v>12.00024983</v>
      </c>
      <c r="F187" s="34">
        <v>16.49389013</v>
      </c>
      <c r="G187" s="34">
        <v>22.321711650000001</v>
      </c>
      <c r="H187" s="34">
        <f t="shared" si="6"/>
        <v>7.193166821666666</v>
      </c>
      <c r="I187" s="34">
        <f t="shared" si="7"/>
        <v>16.938617203333333</v>
      </c>
      <c r="J187" s="34">
        <f t="shared" si="8"/>
        <v>-1.2356171358541086</v>
      </c>
      <c r="K187" s="34">
        <v>-1.1907355160414801</v>
      </c>
      <c r="L187" s="34">
        <v>2.0989764134566401E-4</v>
      </c>
    </row>
    <row r="188" spans="1:12">
      <c r="A188" s="33" t="s">
        <v>1785</v>
      </c>
      <c r="B188" s="34">
        <v>21.07861986</v>
      </c>
      <c r="C188" s="34">
        <v>15.483734739999999</v>
      </c>
      <c r="D188" s="34">
        <v>22.49804911</v>
      </c>
      <c r="E188" s="34">
        <v>41.279756900000002</v>
      </c>
      <c r="F188" s="34">
        <v>34.920022269999997</v>
      </c>
      <c r="G188" s="34">
        <v>43.380652390000002</v>
      </c>
      <c r="H188" s="34">
        <f t="shared" si="6"/>
        <v>19.686801236666668</v>
      </c>
      <c r="I188" s="34">
        <f t="shared" si="7"/>
        <v>39.860143853333334</v>
      </c>
      <c r="J188" s="34">
        <f t="shared" si="8"/>
        <v>-1.017718199412931</v>
      </c>
      <c r="K188" s="34">
        <v>-1.0099285106279801</v>
      </c>
      <c r="L188" s="34">
        <v>2.18751095701353E-4</v>
      </c>
    </row>
    <row r="189" spans="1:12">
      <c r="A189" s="33" t="s">
        <v>1786</v>
      </c>
      <c r="B189" s="34">
        <v>5.1826312469999998</v>
      </c>
      <c r="C189" s="34">
        <v>3.2500403059999998</v>
      </c>
      <c r="D189" s="34">
        <v>10.64836105</v>
      </c>
      <c r="E189" s="34">
        <v>19.050680140000001</v>
      </c>
      <c r="F189" s="34">
        <v>16.293278569999998</v>
      </c>
      <c r="G189" s="34">
        <v>19.81640054</v>
      </c>
      <c r="H189" s="34">
        <f t="shared" si="6"/>
        <v>6.3603442009999993</v>
      </c>
      <c r="I189" s="34">
        <f t="shared" si="7"/>
        <v>18.386786416666666</v>
      </c>
      <c r="J189" s="34">
        <f t="shared" si="8"/>
        <v>-1.5314926055216349</v>
      </c>
      <c r="K189" s="34">
        <v>-1.4936580804119199</v>
      </c>
      <c r="L189" s="34">
        <v>2.7803239603701102E-4</v>
      </c>
    </row>
    <row r="190" spans="1:12">
      <c r="A190" s="33" t="s">
        <v>1787</v>
      </c>
      <c r="B190" s="34">
        <v>4.1645034540000001</v>
      </c>
      <c r="C190" s="34">
        <v>3.24626568</v>
      </c>
      <c r="D190" s="34">
        <v>5.1648737320000002</v>
      </c>
      <c r="E190" s="34">
        <v>22.322571929999999</v>
      </c>
      <c r="F190" s="34">
        <v>15.571402109999999</v>
      </c>
      <c r="G190" s="34">
        <v>14.46571834</v>
      </c>
      <c r="H190" s="34">
        <f t="shared" si="6"/>
        <v>4.1918809553333336</v>
      </c>
      <c r="I190" s="34">
        <f t="shared" si="7"/>
        <v>17.453230793333333</v>
      </c>
      <c r="J190" s="34">
        <f t="shared" si="8"/>
        <v>-2.0578244688997467</v>
      </c>
      <c r="K190" s="34">
        <v>-1.9662118143209499</v>
      </c>
      <c r="L190" s="34">
        <v>3.0582418114453899E-4</v>
      </c>
    </row>
    <row r="191" spans="1:12">
      <c r="A191" s="33" t="s">
        <v>1788</v>
      </c>
      <c r="B191" s="34">
        <v>19.593393240000001</v>
      </c>
      <c r="C191" s="34">
        <v>15.892400240000001</v>
      </c>
      <c r="D191" s="34">
        <v>24.622696300000001</v>
      </c>
      <c r="E191" s="34">
        <v>23.373282209999999</v>
      </c>
      <c r="F191" s="34">
        <v>30.392745439999999</v>
      </c>
      <c r="G191" s="34">
        <v>28.229971419999998</v>
      </c>
      <c r="H191" s="34">
        <f t="shared" si="6"/>
        <v>20.036163259999999</v>
      </c>
      <c r="I191" s="34">
        <f t="shared" si="7"/>
        <v>27.33199969</v>
      </c>
      <c r="J191" s="34">
        <f t="shared" si="8"/>
        <v>-0.44798474334194754</v>
      </c>
      <c r="K191" s="34">
        <v>-0.48044347147753103</v>
      </c>
      <c r="L191" s="34">
        <v>3.1186318463623599E-4</v>
      </c>
    </row>
    <row r="192" spans="1:12">
      <c r="A192" s="33" t="s">
        <v>1789</v>
      </c>
      <c r="B192" s="34">
        <v>12.97417724</v>
      </c>
      <c r="C192" s="34">
        <v>10.815806</v>
      </c>
      <c r="D192" s="34">
        <v>17.31875634</v>
      </c>
      <c r="E192" s="34">
        <v>15.27016396</v>
      </c>
      <c r="F192" s="34">
        <v>22.71695253</v>
      </c>
      <c r="G192" s="34">
        <v>22.516274750000001</v>
      </c>
      <c r="H192" s="34">
        <f t="shared" si="6"/>
        <v>13.702913193333332</v>
      </c>
      <c r="I192" s="34">
        <f t="shared" si="7"/>
        <v>20.16779708</v>
      </c>
      <c r="J192" s="34">
        <f t="shared" si="8"/>
        <v>-0.55757086966883451</v>
      </c>
      <c r="K192" s="34">
        <v>-0.56973972502691606</v>
      </c>
      <c r="L192" s="34">
        <v>3.4294099095393801E-4</v>
      </c>
    </row>
    <row r="193" spans="1:12">
      <c r="A193" s="33" t="s">
        <v>1790</v>
      </c>
      <c r="B193" s="34">
        <v>21.59257697</v>
      </c>
      <c r="C193" s="34">
        <v>14.42784747</v>
      </c>
      <c r="D193" s="34">
        <v>37.640487649999997</v>
      </c>
      <c r="E193" s="34">
        <v>35.593904260000002</v>
      </c>
      <c r="F193" s="34">
        <v>48.723064630000003</v>
      </c>
      <c r="G193" s="34">
        <v>62.000670059999997</v>
      </c>
      <c r="H193" s="34">
        <f t="shared" si="6"/>
        <v>24.553637363333333</v>
      </c>
      <c r="I193" s="34">
        <f t="shared" si="7"/>
        <v>48.77254631666667</v>
      </c>
      <c r="J193" s="34">
        <f t="shared" si="8"/>
        <v>-0.99013253406965118</v>
      </c>
      <c r="K193" s="34">
        <v>-0.96864599702814902</v>
      </c>
      <c r="L193" s="34">
        <v>3.4541916549841502E-4</v>
      </c>
    </row>
    <row r="194" spans="1:12">
      <c r="A194" s="33" t="s">
        <v>1791</v>
      </c>
      <c r="B194" s="34">
        <v>1.587886873</v>
      </c>
      <c r="C194" s="34">
        <v>1.276209164</v>
      </c>
      <c r="D194" s="34">
        <v>1.9525236669999999</v>
      </c>
      <c r="E194" s="34">
        <v>2.9584044039999999</v>
      </c>
      <c r="F194" s="34">
        <v>4.0279941260000003</v>
      </c>
      <c r="G194" s="34">
        <v>3.8395190490000002</v>
      </c>
      <c r="H194" s="34">
        <f t="shared" si="6"/>
        <v>1.6055399013333334</v>
      </c>
      <c r="I194" s="34">
        <f t="shared" si="7"/>
        <v>3.6086391930000001</v>
      </c>
      <c r="J194" s="34">
        <f t="shared" si="8"/>
        <v>-1.1683963839216371</v>
      </c>
      <c r="K194" s="34">
        <v>-1.12541384314944</v>
      </c>
      <c r="L194" s="34">
        <v>3.4541916549841502E-4</v>
      </c>
    </row>
    <row r="195" spans="1:12">
      <c r="A195" s="33" t="s">
        <v>1792</v>
      </c>
      <c r="B195" s="34">
        <v>56.846928269999999</v>
      </c>
      <c r="C195" s="34">
        <v>59.511787929999997</v>
      </c>
      <c r="D195" s="34">
        <v>60.919023500000002</v>
      </c>
      <c r="E195" s="34">
        <v>100.98453240000001</v>
      </c>
      <c r="F195" s="34">
        <v>94.004209779999996</v>
      </c>
      <c r="G195" s="34">
        <v>98.992470620000006</v>
      </c>
      <c r="H195" s="34">
        <f t="shared" si="6"/>
        <v>59.092579900000004</v>
      </c>
      <c r="I195" s="34">
        <f t="shared" si="7"/>
        <v>97.993737599999989</v>
      </c>
      <c r="J195" s="34">
        <f t="shared" si="8"/>
        <v>-0.72971256877506063</v>
      </c>
      <c r="K195" s="34">
        <v>-0.733157483254535</v>
      </c>
      <c r="L195" s="34">
        <v>3.7591506333603698E-4</v>
      </c>
    </row>
    <row r="196" spans="1:12">
      <c r="A196" s="33" t="s">
        <v>1793</v>
      </c>
      <c r="B196" s="34">
        <v>17.178942840000001</v>
      </c>
      <c r="C196" s="34">
        <v>18.878083159999999</v>
      </c>
      <c r="D196" s="34">
        <v>19.779415360000002</v>
      </c>
      <c r="E196" s="34">
        <v>28.696272059999998</v>
      </c>
      <c r="F196" s="34">
        <v>26.979732340000002</v>
      </c>
      <c r="G196" s="34">
        <v>29.00357953</v>
      </c>
      <c r="H196" s="34">
        <f t="shared" si="6"/>
        <v>18.612147119999999</v>
      </c>
      <c r="I196" s="34">
        <f t="shared" si="7"/>
        <v>28.226527976666663</v>
      </c>
      <c r="J196" s="34">
        <f t="shared" si="8"/>
        <v>-0.60080718395533683</v>
      </c>
      <c r="K196" s="34">
        <v>-0.608719938889555</v>
      </c>
      <c r="L196" s="34">
        <v>4.41388186300113E-4</v>
      </c>
    </row>
    <row r="197" spans="1:12">
      <c r="A197" s="33" t="s">
        <v>1794</v>
      </c>
      <c r="B197" s="34">
        <v>3.7948924759999998</v>
      </c>
      <c r="C197" s="34">
        <v>3.0523528980000001</v>
      </c>
      <c r="D197" s="34">
        <v>3.7550458920000001</v>
      </c>
      <c r="E197" s="34">
        <v>4.0007717820000002</v>
      </c>
      <c r="F197" s="34">
        <v>4.7917107699999999</v>
      </c>
      <c r="G197" s="34">
        <v>4.6521923200000002</v>
      </c>
      <c r="H197" s="34">
        <f t="shared" ref="H197:H260" si="9">AVERAGE(B197:D197)</f>
        <v>3.5340970886666665</v>
      </c>
      <c r="I197" s="34">
        <f t="shared" ref="I197:I260" si="10">AVERAGE(E197:G197)</f>
        <v>4.4815582906666664</v>
      </c>
      <c r="J197" s="34">
        <f t="shared" ref="J197:J260" si="11">LOG(H197/I197,2)</f>
        <v>-0.34265878746301481</v>
      </c>
      <c r="K197" s="34">
        <v>-0.37673072401800201</v>
      </c>
      <c r="L197" s="34">
        <v>4.6342174493001898E-4</v>
      </c>
    </row>
    <row r="198" spans="1:12">
      <c r="A198" s="33" t="s">
        <v>1795</v>
      </c>
      <c r="B198" s="34">
        <v>29.016236419999998</v>
      </c>
      <c r="C198" s="34">
        <v>29.400656130000002</v>
      </c>
      <c r="D198" s="34">
        <v>27.406465099999998</v>
      </c>
      <c r="E198" s="34">
        <v>36.604610319999999</v>
      </c>
      <c r="F198" s="34">
        <v>62.974116240000001</v>
      </c>
      <c r="G198" s="34">
        <v>58.538258470000002</v>
      </c>
      <c r="H198" s="34">
        <f t="shared" si="9"/>
        <v>28.607785883333332</v>
      </c>
      <c r="I198" s="34">
        <f t="shared" si="10"/>
        <v>52.705661676666672</v>
      </c>
      <c r="J198" s="34">
        <f t="shared" si="11"/>
        <v>-0.88155010169436165</v>
      </c>
      <c r="K198" s="34">
        <v>-0.83407722399999396</v>
      </c>
      <c r="L198" s="34">
        <v>4.6819277500689197E-4</v>
      </c>
    </row>
    <row r="199" spans="1:12">
      <c r="A199" s="33" t="s">
        <v>1796</v>
      </c>
      <c r="B199" s="34">
        <v>2.9031142640000001</v>
      </c>
      <c r="C199" s="34">
        <v>2.4777777990000001</v>
      </c>
      <c r="D199" s="34">
        <v>2.3138965470000001</v>
      </c>
      <c r="E199" s="34">
        <v>31.83887794</v>
      </c>
      <c r="F199" s="34">
        <v>23.960654959999999</v>
      </c>
      <c r="G199" s="34">
        <v>29.542164110000002</v>
      </c>
      <c r="H199" s="34">
        <f t="shared" si="9"/>
        <v>2.5649295366666665</v>
      </c>
      <c r="I199" s="34">
        <f t="shared" si="10"/>
        <v>28.447232336666669</v>
      </c>
      <c r="J199" s="34">
        <f t="shared" si="11"/>
        <v>-3.4712971999286251</v>
      </c>
      <c r="K199" s="34">
        <v>-5.1027516542203402E-2</v>
      </c>
      <c r="L199" s="34">
        <v>4.6844612036545E-4</v>
      </c>
    </row>
    <row r="200" spans="1:12">
      <c r="A200" s="33" t="s">
        <v>1797</v>
      </c>
      <c r="B200" s="34">
        <v>5.8394702939999998</v>
      </c>
      <c r="C200" s="34">
        <v>4.0089591440000003</v>
      </c>
      <c r="D200" s="34">
        <v>3.5655284969999999</v>
      </c>
      <c r="E200" s="34">
        <v>15.70549102</v>
      </c>
      <c r="F200" s="34">
        <v>9.2440099339999993</v>
      </c>
      <c r="G200" s="34">
        <v>15.312312540000001</v>
      </c>
      <c r="H200" s="34">
        <f t="shared" si="9"/>
        <v>4.4713193116666661</v>
      </c>
      <c r="I200" s="34">
        <f t="shared" si="10"/>
        <v>13.420604498000001</v>
      </c>
      <c r="J200" s="34">
        <f t="shared" si="11"/>
        <v>-1.5856771733526993</v>
      </c>
      <c r="K200" s="34">
        <v>-1.50024066570809</v>
      </c>
      <c r="L200" s="34">
        <v>5.0236268717664004E-4</v>
      </c>
    </row>
    <row r="201" spans="1:12">
      <c r="A201" s="33" t="s">
        <v>1798</v>
      </c>
      <c r="B201" s="34">
        <v>0.72107944899999998</v>
      </c>
      <c r="C201" s="34">
        <v>0.46146692499999997</v>
      </c>
      <c r="D201" s="34">
        <v>0.90725328500000002</v>
      </c>
      <c r="E201" s="34">
        <v>3.2672307780000001</v>
      </c>
      <c r="F201" s="34">
        <v>4.1069288300000002</v>
      </c>
      <c r="G201" s="34">
        <v>3.574898331</v>
      </c>
      <c r="H201" s="34">
        <f t="shared" si="9"/>
        <v>0.69659988633333336</v>
      </c>
      <c r="I201" s="34">
        <f t="shared" si="10"/>
        <v>3.6496859796666663</v>
      </c>
      <c r="J201" s="34">
        <f t="shared" si="11"/>
        <v>-2.3893701966891907</v>
      </c>
      <c r="K201" s="34">
        <v>-2.2335660510166999</v>
      </c>
      <c r="L201" s="34">
        <v>5.1437690969049696E-4</v>
      </c>
    </row>
    <row r="202" spans="1:12">
      <c r="A202" s="33" t="s">
        <v>1799</v>
      </c>
      <c r="B202" s="34">
        <v>5.4965314850000002</v>
      </c>
      <c r="C202" s="34">
        <v>8.4311265009999996</v>
      </c>
      <c r="D202" s="34">
        <v>4.2220154619999999</v>
      </c>
      <c r="E202" s="34">
        <v>31.787753439999999</v>
      </c>
      <c r="F202" s="34">
        <v>28.926424140000002</v>
      </c>
      <c r="G202" s="34">
        <v>25.664153639999999</v>
      </c>
      <c r="H202" s="34">
        <f t="shared" si="9"/>
        <v>6.0498911493333338</v>
      </c>
      <c r="I202" s="34">
        <f t="shared" si="10"/>
        <v>28.79277707333333</v>
      </c>
      <c r="J202" s="34">
        <f t="shared" si="11"/>
        <v>-2.2507258535294694</v>
      </c>
      <c r="K202" s="34">
        <v>-2.0683154544518501</v>
      </c>
      <c r="L202" s="34">
        <v>5.9306792106851504E-4</v>
      </c>
    </row>
    <row r="203" spans="1:12">
      <c r="A203" s="33" t="s">
        <v>1800</v>
      </c>
      <c r="B203" s="34">
        <v>2.6779235589999999</v>
      </c>
      <c r="C203" s="34">
        <v>3.8161142849999998</v>
      </c>
      <c r="D203" s="34">
        <v>3.3498920079999999</v>
      </c>
      <c r="E203" s="34">
        <v>9.6730555779999996</v>
      </c>
      <c r="F203" s="34">
        <v>10.324560050000001</v>
      </c>
      <c r="G203" s="34">
        <v>6.5635896660000004</v>
      </c>
      <c r="H203" s="34">
        <f t="shared" si="9"/>
        <v>3.2813099506666661</v>
      </c>
      <c r="I203" s="34">
        <f t="shared" si="10"/>
        <v>8.8537350979999996</v>
      </c>
      <c r="J203" s="34">
        <f t="shared" si="11"/>
        <v>-1.43201433248788</v>
      </c>
      <c r="K203" s="34">
        <v>-1.35423877997744</v>
      </c>
      <c r="L203" s="34">
        <v>5.93849475692664E-4</v>
      </c>
    </row>
    <row r="204" spans="1:12">
      <c r="A204" s="33" t="s">
        <v>1801</v>
      </c>
      <c r="B204" s="34">
        <v>0.38394429299999999</v>
      </c>
      <c r="C204" s="34">
        <v>0.31295899700000002</v>
      </c>
      <c r="D204" s="34">
        <v>0.37196696600000001</v>
      </c>
      <c r="E204" s="34">
        <v>0.98053683599999997</v>
      </c>
      <c r="F204" s="34">
        <v>1.1371182200000001</v>
      </c>
      <c r="G204" s="34">
        <v>1.1292567849999999</v>
      </c>
      <c r="H204" s="34">
        <f t="shared" si="9"/>
        <v>0.35629008533333334</v>
      </c>
      <c r="I204" s="34">
        <f t="shared" si="10"/>
        <v>1.082303947</v>
      </c>
      <c r="J204" s="34">
        <f t="shared" si="11"/>
        <v>-1.6029814703612861</v>
      </c>
      <c r="K204" s="34">
        <v>-1.5069236386563201</v>
      </c>
      <c r="L204" s="34">
        <v>6.2515540417696096E-4</v>
      </c>
    </row>
    <row r="205" spans="1:12">
      <c r="A205" s="33" t="s">
        <v>1802</v>
      </c>
      <c r="B205" s="34">
        <v>33.007169140000002</v>
      </c>
      <c r="C205" s="34">
        <v>22.88065387</v>
      </c>
      <c r="D205" s="34">
        <v>32.549752900000001</v>
      </c>
      <c r="E205" s="34">
        <v>33.237468280000002</v>
      </c>
      <c r="F205" s="34">
        <v>41.528135659999997</v>
      </c>
      <c r="G205" s="34">
        <v>42.649454740000003</v>
      </c>
      <c r="H205" s="34">
        <f t="shared" si="9"/>
        <v>29.479191970000002</v>
      </c>
      <c r="I205" s="34">
        <f t="shared" si="10"/>
        <v>39.138352893333341</v>
      </c>
      <c r="J205" s="34">
        <f t="shared" si="11"/>
        <v>-0.40888606211888473</v>
      </c>
      <c r="K205" s="34">
        <v>-0.43905525892472302</v>
      </c>
      <c r="L205" s="34">
        <v>6.4666580328709205E-4</v>
      </c>
    </row>
    <row r="206" spans="1:12">
      <c r="A206" s="33" t="s">
        <v>1803</v>
      </c>
      <c r="B206" s="34">
        <v>18.82699684</v>
      </c>
      <c r="C206" s="34">
        <v>14.80411776</v>
      </c>
      <c r="D206" s="34">
        <v>20.616444619999999</v>
      </c>
      <c r="E206" s="34">
        <v>17.863044120000001</v>
      </c>
      <c r="F206" s="34">
        <v>28.564847889999999</v>
      </c>
      <c r="G206" s="34">
        <v>25.280171200000002</v>
      </c>
      <c r="H206" s="34">
        <f t="shared" si="9"/>
        <v>18.082519739999999</v>
      </c>
      <c r="I206" s="34">
        <f t="shared" si="10"/>
        <v>23.902687736666667</v>
      </c>
      <c r="J206" s="34">
        <f t="shared" si="11"/>
        <v>-0.40257712450963801</v>
      </c>
      <c r="K206" s="34">
        <v>-0.41247734730865399</v>
      </c>
      <c r="L206" s="34">
        <v>6.5967574771088298E-4</v>
      </c>
    </row>
    <row r="207" spans="1:12">
      <c r="A207" s="33" t="s">
        <v>1804</v>
      </c>
      <c r="B207" s="34">
        <v>4.5186548379999998</v>
      </c>
      <c r="C207" s="34">
        <v>1.2556453030000001</v>
      </c>
      <c r="D207" s="34">
        <v>3.3223564699999999</v>
      </c>
      <c r="E207" s="34">
        <v>14.89029026</v>
      </c>
      <c r="F207" s="34">
        <v>50.748429639999998</v>
      </c>
      <c r="G207" s="34">
        <v>55.981782950000003</v>
      </c>
      <c r="H207" s="34">
        <f t="shared" si="9"/>
        <v>3.0322188703333333</v>
      </c>
      <c r="I207" s="34">
        <f t="shared" si="10"/>
        <v>40.540167616666672</v>
      </c>
      <c r="J207" s="34">
        <f t="shared" si="11"/>
        <v>-3.7409062553785351</v>
      </c>
      <c r="K207" s="34">
        <v>-4.7951633909440301E-2</v>
      </c>
      <c r="L207" s="34">
        <v>6.6164036425863499E-4</v>
      </c>
    </row>
    <row r="208" spans="1:12">
      <c r="A208" s="33" t="s">
        <v>1805</v>
      </c>
      <c r="B208" s="34">
        <v>0.90488082400000003</v>
      </c>
      <c r="C208" s="34">
        <v>1.788078812</v>
      </c>
      <c r="D208" s="34">
        <v>1.2175731000000001</v>
      </c>
      <c r="E208" s="34">
        <v>7.3303742789999999</v>
      </c>
      <c r="F208" s="34">
        <v>2.7773120119999999</v>
      </c>
      <c r="G208" s="34">
        <v>4.8669761920000001</v>
      </c>
      <c r="H208" s="34">
        <f t="shared" si="9"/>
        <v>1.3035109119999999</v>
      </c>
      <c r="I208" s="34">
        <f t="shared" si="10"/>
        <v>4.9915541609999998</v>
      </c>
      <c r="J208" s="34">
        <f t="shared" si="11"/>
        <v>-1.937086420278755</v>
      </c>
      <c r="K208" s="34">
        <v>-1.8120495644358701</v>
      </c>
      <c r="L208" s="34">
        <v>6.6324268712851097E-4</v>
      </c>
    </row>
    <row r="209" spans="1:12">
      <c r="A209" s="33" t="s">
        <v>1806</v>
      </c>
      <c r="B209" s="34">
        <v>12.81685963</v>
      </c>
      <c r="C209" s="34">
        <v>10.798786720000001</v>
      </c>
      <c r="D209" s="34">
        <v>11.833911280000001</v>
      </c>
      <c r="E209" s="34">
        <v>17.46581488</v>
      </c>
      <c r="F209" s="34">
        <v>19.34669701</v>
      </c>
      <c r="G209" s="34">
        <v>16.232074099999998</v>
      </c>
      <c r="H209" s="34">
        <f t="shared" si="9"/>
        <v>11.816519210000001</v>
      </c>
      <c r="I209" s="34">
        <f t="shared" si="10"/>
        <v>17.681528663333332</v>
      </c>
      <c r="J209" s="34">
        <f t="shared" si="11"/>
        <v>-0.58143788520452044</v>
      </c>
      <c r="K209" s="34">
        <v>-0.59415558757267295</v>
      </c>
      <c r="L209" s="34">
        <v>6.6787380149788101E-4</v>
      </c>
    </row>
    <row r="210" spans="1:12">
      <c r="A210" s="33" t="s">
        <v>1807</v>
      </c>
      <c r="B210" s="34">
        <v>39.680293599999999</v>
      </c>
      <c r="C210" s="34">
        <v>36.716685769999998</v>
      </c>
      <c r="D210" s="34">
        <v>43.523758090000001</v>
      </c>
      <c r="E210" s="34">
        <v>75.194379470000001</v>
      </c>
      <c r="F210" s="34">
        <v>124.5913795</v>
      </c>
      <c r="G210" s="34">
        <v>127.1790165</v>
      </c>
      <c r="H210" s="34">
        <f t="shared" si="9"/>
        <v>39.973579153333333</v>
      </c>
      <c r="I210" s="34">
        <f t="shared" si="10"/>
        <v>108.98825849000001</v>
      </c>
      <c r="J210" s="34">
        <f t="shared" si="11"/>
        <v>-1.4470540594774415</v>
      </c>
      <c r="K210" s="34">
        <v>-1.35994567433833</v>
      </c>
      <c r="L210" s="34">
        <v>6.93678381123054E-4</v>
      </c>
    </row>
    <row r="211" spans="1:12">
      <c r="A211" s="33" t="s">
        <v>1808</v>
      </c>
      <c r="B211" s="34">
        <v>15.506667350000001</v>
      </c>
      <c r="C211" s="34">
        <v>13.598593320000001</v>
      </c>
      <c r="D211" s="34">
        <v>19.687289270000001</v>
      </c>
      <c r="E211" s="34">
        <v>16.65399592</v>
      </c>
      <c r="F211" s="34">
        <v>25.930049010000001</v>
      </c>
      <c r="G211" s="34">
        <v>28.246824400000001</v>
      </c>
      <c r="H211" s="34">
        <f t="shared" si="9"/>
        <v>16.264183313333334</v>
      </c>
      <c r="I211" s="34">
        <f t="shared" si="10"/>
        <v>23.610289776666672</v>
      </c>
      <c r="J211" s="34">
        <f t="shared" si="11"/>
        <v>-0.53771736735646647</v>
      </c>
      <c r="K211" s="34">
        <v>-0.53470476174053505</v>
      </c>
      <c r="L211" s="34">
        <v>8.3390010690921005E-4</v>
      </c>
    </row>
    <row r="212" spans="1:12">
      <c r="A212" s="33" t="s">
        <v>1809</v>
      </c>
      <c r="B212" s="34">
        <v>2.5060236649999998</v>
      </c>
      <c r="C212" s="34">
        <v>2.387570352</v>
      </c>
      <c r="D212" s="34">
        <v>7.0891609430000004</v>
      </c>
      <c r="E212" s="34">
        <v>35.902236049999999</v>
      </c>
      <c r="F212" s="34">
        <v>11.057754689999999</v>
      </c>
      <c r="G212" s="34">
        <v>12.579827290000001</v>
      </c>
      <c r="H212" s="34">
        <f t="shared" si="9"/>
        <v>3.9942516533333339</v>
      </c>
      <c r="I212" s="34">
        <f t="shared" si="10"/>
        <v>19.846606009999999</v>
      </c>
      <c r="J212" s="34">
        <f t="shared" si="11"/>
        <v>-2.3128951754535678</v>
      </c>
      <c r="K212" s="34">
        <v>-2.2223229843657601</v>
      </c>
      <c r="L212" s="34">
        <v>8.6151512622580301E-4</v>
      </c>
    </row>
    <row r="213" spans="1:12">
      <c r="A213" s="33" t="s">
        <v>1810</v>
      </c>
      <c r="B213" s="34">
        <v>4.323482533</v>
      </c>
      <c r="C213" s="34">
        <v>3.315285383</v>
      </c>
      <c r="D213" s="34">
        <v>4.8191731349999998</v>
      </c>
      <c r="E213" s="34">
        <v>5.4215779489999996</v>
      </c>
      <c r="F213" s="34">
        <v>6.7171949150000003</v>
      </c>
      <c r="G213" s="34">
        <v>8.8698351639999995</v>
      </c>
      <c r="H213" s="34">
        <f t="shared" si="9"/>
        <v>4.1526470169999996</v>
      </c>
      <c r="I213" s="34">
        <f t="shared" si="10"/>
        <v>7.0028693426666662</v>
      </c>
      <c r="J213" s="34">
        <f t="shared" si="11"/>
        <v>-0.75391492526321791</v>
      </c>
      <c r="K213" s="34">
        <v>-0.72289130467426999</v>
      </c>
      <c r="L213" s="34">
        <v>9.1700246868813495E-4</v>
      </c>
    </row>
    <row r="214" spans="1:12">
      <c r="A214" s="33" t="s">
        <v>1811</v>
      </c>
      <c r="B214" s="34">
        <v>5.3259944380000004</v>
      </c>
      <c r="C214" s="34">
        <v>3.7531749680000002</v>
      </c>
      <c r="D214" s="34">
        <v>4.6491623000000004</v>
      </c>
      <c r="E214" s="34">
        <v>12.77588488</v>
      </c>
      <c r="F214" s="34">
        <v>16.475718390000001</v>
      </c>
      <c r="G214" s="34">
        <v>12.60607869</v>
      </c>
      <c r="H214" s="34">
        <f t="shared" si="9"/>
        <v>4.5761105686666665</v>
      </c>
      <c r="I214" s="34">
        <f t="shared" si="10"/>
        <v>13.952560653333334</v>
      </c>
      <c r="J214" s="34">
        <f t="shared" si="11"/>
        <v>-1.6083361016947133</v>
      </c>
      <c r="K214" s="34">
        <v>-1.51076077010177</v>
      </c>
      <c r="L214" s="34">
        <v>9.2188943050062295E-4</v>
      </c>
    </row>
    <row r="215" spans="1:12">
      <c r="A215" s="33" t="s">
        <v>1812</v>
      </c>
      <c r="B215" s="34">
        <v>5.657677359</v>
      </c>
      <c r="C215" s="34">
        <v>3.0711909230000001</v>
      </c>
      <c r="D215" s="34">
        <v>6.9652911959999999</v>
      </c>
      <c r="E215" s="34">
        <v>17.884947499999999</v>
      </c>
      <c r="F215" s="34">
        <v>25.404080390000001</v>
      </c>
      <c r="G215" s="34">
        <v>41.359029749999998</v>
      </c>
      <c r="H215" s="34">
        <f t="shared" si="9"/>
        <v>5.2313864926666662</v>
      </c>
      <c r="I215" s="34">
        <f t="shared" si="10"/>
        <v>28.216019213333329</v>
      </c>
      <c r="J215" s="34">
        <f t="shared" si="11"/>
        <v>-2.431249198483771</v>
      </c>
      <c r="K215" s="34">
        <v>-2.2303673174938501</v>
      </c>
      <c r="L215" s="34">
        <v>9.53587440911487E-4</v>
      </c>
    </row>
    <row r="216" spans="1:12">
      <c r="A216" s="33" t="s">
        <v>1813</v>
      </c>
      <c r="B216" s="34">
        <v>20.15630286</v>
      </c>
      <c r="C216" s="34">
        <v>16.816361570000002</v>
      </c>
      <c r="D216" s="34">
        <v>16.272931100000001</v>
      </c>
      <c r="E216" s="34">
        <v>27.91091746</v>
      </c>
      <c r="F216" s="34">
        <v>25.321312339999999</v>
      </c>
      <c r="G216" s="34">
        <v>26.300138400000002</v>
      </c>
      <c r="H216" s="34">
        <f t="shared" si="9"/>
        <v>17.748531843333335</v>
      </c>
      <c r="I216" s="34">
        <f t="shared" si="10"/>
        <v>26.510789400000004</v>
      </c>
      <c r="J216" s="34">
        <f t="shared" si="11"/>
        <v>-0.57887993936159399</v>
      </c>
      <c r="K216" s="34">
        <v>-0.59007868180438805</v>
      </c>
      <c r="L216" s="34">
        <v>9.6599991136348201E-4</v>
      </c>
    </row>
    <row r="217" spans="1:12">
      <c r="A217" s="33" t="s">
        <v>1814</v>
      </c>
      <c r="B217" s="34">
        <v>3.8418543519999999</v>
      </c>
      <c r="C217" s="34">
        <v>1.3252664599999999</v>
      </c>
      <c r="D217" s="34">
        <v>2.6814943709999999</v>
      </c>
      <c r="E217" s="34">
        <v>5.8934643659999999</v>
      </c>
      <c r="F217" s="34">
        <v>10.97842275</v>
      </c>
      <c r="G217" s="34">
        <v>19.17776404</v>
      </c>
      <c r="H217" s="34">
        <f t="shared" si="9"/>
        <v>2.6162050610000001</v>
      </c>
      <c r="I217" s="34">
        <f t="shared" si="10"/>
        <v>12.016550385333332</v>
      </c>
      <c r="J217" s="34">
        <f t="shared" si="11"/>
        <v>-2.1994752678037348</v>
      </c>
      <c r="K217" s="34">
        <v>-2.0186847498073499</v>
      </c>
      <c r="L217" s="34">
        <v>1.04724871021109E-3</v>
      </c>
    </row>
    <row r="218" spans="1:12">
      <c r="A218" s="33" t="s">
        <v>1815</v>
      </c>
      <c r="B218" s="34">
        <v>4.1686965989999996</v>
      </c>
      <c r="C218" s="34">
        <v>3.746310985</v>
      </c>
      <c r="D218" s="34">
        <v>3.5905949590000001</v>
      </c>
      <c r="E218" s="34">
        <v>5.8090292379999999</v>
      </c>
      <c r="F218" s="34">
        <v>9.1688130569999995</v>
      </c>
      <c r="G218" s="34">
        <v>12.39140445</v>
      </c>
      <c r="H218" s="34">
        <f t="shared" si="9"/>
        <v>3.8352008476666666</v>
      </c>
      <c r="I218" s="34">
        <f t="shared" si="10"/>
        <v>9.1230822483333327</v>
      </c>
      <c r="J218" s="34">
        <f t="shared" si="11"/>
        <v>-1.2502191906686526</v>
      </c>
      <c r="K218" s="34">
        <v>-1.1631893261156201</v>
      </c>
      <c r="L218" s="34">
        <v>1.05006181402478E-3</v>
      </c>
    </row>
    <row r="219" spans="1:12">
      <c r="A219" s="33" t="s">
        <v>1816</v>
      </c>
      <c r="B219" s="34">
        <v>0.54527622200000003</v>
      </c>
      <c r="C219" s="34">
        <v>0.47621054499999999</v>
      </c>
      <c r="D219" s="34">
        <v>0.40428525700000001</v>
      </c>
      <c r="E219" s="34">
        <v>2.3102289630000001</v>
      </c>
      <c r="F219" s="34">
        <v>1.9632059129999999</v>
      </c>
      <c r="G219" s="34">
        <v>2.1836994939999999</v>
      </c>
      <c r="H219" s="34">
        <f t="shared" si="9"/>
        <v>0.47525734133333336</v>
      </c>
      <c r="I219" s="34">
        <f t="shared" si="10"/>
        <v>2.152378123333333</v>
      </c>
      <c r="J219" s="34">
        <f t="shared" si="11"/>
        <v>-2.1791507309279328</v>
      </c>
      <c r="K219" s="34">
        <v>-2.0151334586053902</v>
      </c>
      <c r="L219" s="34">
        <v>1.0631202471332801E-3</v>
      </c>
    </row>
    <row r="220" spans="1:12">
      <c r="A220" s="33" t="s">
        <v>1817</v>
      </c>
      <c r="B220" s="34">
        <v>2.1406944499999998</v>
      </c>
      <c r="C220" s="34">
        <v>2.4279872760000001</v>
      </c>
      <c r="D220" s="34">
        <v>2.675531044</v>
      </c>
      <c r="E220" s="34">
        <v>7.9359916200000002</v>
      </c>
      <c r="F220" s="34">
        <v>7.5766976780000004</v>
      </c>
      <c r="G220" s="34">
        <v>5.862542081</v>
      </c>
      <c r="H220" s="34">
        <f t="shared" si="9"/>
        <v>2.4147375899999997</v>
      </c>
      <c r="I220" s="34">
        <f t="shared" si="10"/>
        <v>7.1250771263333341</v>
      </c>
      <c r="J220" s="34">
        <f t="shared" si="11"/>
        <v>-1.5610392112608407</v>
      </c>
      <c r="K220" s="34">
        <v>-1.4641841149449299</v>
      </c>
      <c r="L220" s="34">
        <v>1.1331430027047399E-3</v>
      </c>
    </row>
    <row r="221" spans="1:12">
      <c r="A221" s="33" t="s">
        <v>1818</v>
      </c>
      <c r="B221" s="34">
        <v>145.22169310000001</v>
      </c>
      <c r="C221" s="34">
        <v>98.327966529999998</v>
      </c>
      <c r="D221" s="34">
        <v>124.46733260000001</v>
      </c>
      <c r="E221" s="34">
        <v>182.6149216</v>
      </c>
      <c r="F221" s="34">
        <v>192.21671449999999</v>
      </c>
      <c r="G221" s="34">
        <v>180.71076070000001</v>
      </c>
      <c r="H221" s="34">
        <f t="shared" si="9"/>
        <v>122.67233074333335</v>
      </c>
      <c r="I221" s="34">
        <f t="shared" si="10"/>
        <v>185.18079893333334</v>
      </c>
      <c r="J221" s="34">
        <f t="shared" si="11"/>
        <v>-0.59412463607781729</v>
      </c>
      <c r="K221" s="34">
        <v>-0.60355171116766004</v>
      </c>
      <c r="L221" s="34">
        <v>1.1331430027047399E-3</v>
      </c>
    </row>
    <row r="222" spans="1:12">
      <c r="A222" s="33" t="s">
        <v>1819</v>
      </c>
      <c r="B222" s="34">
        <v>2.0242139999999999E-3</v>
      </c>
      <c r="C222" s="34">
        <v>2.2499569999999999E-3</v>
      </c>
      <c r="D222" s="34">
        <v>0</v>
      </c>
      <c r="E222" s="34">
        <v>0.15258486700000001</v>
      </c>
      <c r="F222" s="34">
        <v>0.1608291</v>
      </c>
      <c r="G222" s="34">
        <v>0.13209586700000001</v>
      </c>
      <c r="H222" s="34">
        <f t="shared" si="9"/>
        <v>1.4247236666666667E-3</v>
      </c>
      <c r="I222" s="34">
        <f t="shared" si="10"/>
        <v>0.14850327799999999</v>
      </c>
      <c r="J222" s="34">
        <f t="shared" si="11"/>
        <v>-6.7036688391808852</v>
      </c>
      <c r="K222" s="34">
        <v>-2.6549015614166002E-2</v>
      </c>
      <c r="L222" s="34">
        <v>1.1826196194828901E-3</v>
      </c>
    </row>
    <row r="223" spans="1:12">
      <c r="A223" s="33" t="s">
        <v>1820</v>
      </c>
      <c r="B223" s="34">
        <v>17.558447000000001</v>
      </c>
      <c r="C223" s="34">
        <v>17.742352969999999</v>
      </c>
      <c r="D223" s="34">
        <v>12.387200099999999</v>
      </c>
      <c r="E223" s="34">
        <v>22.449014720000001</v>
      </c>
      <c r="F223" s="34">
        <v>31.494968419999999</v>
      </c>
      <c r="G223" s="34">
        <v>31.438451669999999</v>
      </c>
      <c r="H223" s="34">
        <f t="shared" si="9"/>
        <v>15.896000023333334</v>
      </c>
      <c r="I223" s="34">
        <f t="shared" si="10"/>
        <v>28.460811603333337</v>
      </c>
      <c r="J223" s="34">
        <f t="shared" si="11"/>
        <v>-0.84031302327659441</v>
      </c>
      <c r="K223" s="34">
        <v>-0.79424250584788902</v>
      </c>
      <c r="L223" s="34">
        <v>1.2058365725191901E-3</v>
      </c>
    </row>
    <row r="224" spans="1:12">
      <c r="A224" s="33" t="s">
        <v>1821</v>
      </c>
      <c r="B224" s="34">
        <v>34.173778140000003</v>
      </c>
      <c r="C224" s="34">
        <v>21.833536760000001</v>
      </c>
      <c r="D224" s="34">
        <v>37.121352999999999</v>
      </c>
      <c r="E224" s="34">
        <v>61.637429109999999</v>
      </c>
      <c r="F224" s="34">
        <v>97.621498439999996</v>
      </c>
      <c r="G224" s="34">
        <v>118.6278966</v>
      </c>
      <c r="H224" s="34">
        <f t="shared" si="9"/>
        <v>31.042889300000002</v>
      </c>
      <c r="I224" s="34">
        <f t="shared" si="10"/>
        <v>92.628941383333327</v>
      </c>
      <c r="J224" s="34">
        <f t="shared" si="11"/>
        <v>-1.5772001839103869</v>
      </c>
      <c r="K224" s="34">
        <v>-1.4587166517533801</v>
      </c>
      <c r="L224" s="34">
        <v>1.2220549193326E-3</v>
      </c>
    </row>
    <row r="225" spans="1:12">
      <c r="A225" s="33" t="s">
        <v>1822</v>
      </c>
      <c r="B225" s="34">
        <v>45.856485540000001</v>
      </c>
      <c r="C225" s="34">
        <v>31.711516289999999</v>
      </c>
      <c r="D225" s="34">
        <v>34.23679276</v>
      </c>
      <c r="E225" s="34">
        <v>105.5079483</v>
      </c>
      <c r="F225" s="34">
        <v>173.11394000000001</v>
      </c>
      <c r="G225" s="34">
        <v>133.4788068</v>
      </c>
      <c r="H225" s="34">
        <f t="shared" si="9"/>
        <v>37.268264863333336</v>
      </c>
      <c r="I225" s="34">
        <f t="shared" si="10"/>
        <v>137.36689836666667</v>
      </c>
      <c r="J225" s="34">
        <f t="shared" si="11"/>
        <v>-1.8820148396105534</v>
      </c>
      <c r="K225" s="34">
        <v>-1.72937130932759</v>
      </c>
      <c r="L225" s="34">
        <v>1.2220549193326E-3</v>
      </c>
    </row>
    <row r="226" spans="1:12">
      <c r="A226" s="33" t="s">
        <v>1823</v>
      </c>
      <c r="B226" s="34">
        <v>67.314238639999999</v>
      </c>
      <c r="C226" s="34">
        <v>55.479673980000001</v>
      </c>
      <c r="D226" s="34">
        <v>56.658521630000003</v>
      </c>
      <c r="E226" s="34">
        <v>98.800491579999999</v>
      </c>
      <c r="F226" s="34">
        <v>110.4789691</v>
      </c>
      <c r="G226" s="34">
        <v>93.26825977</v>
      </c>
      <c r="H226" s="34">
        <f t="shared" si="9"/>
        <v>59.817478083333334</v>
      </c>
      <c r="I226" s="34">
        <f t="shared" si="10"/>
        <v>100.84924015</v>
      </c>
      <c r="J226" s="34">
        <f t="shared" si="11"/>
        <v>-0.75356122144125548</v>
      </c>
      <c r="K226" s="34">
        <v>-0.74231141910301102</v>
      </c>
      <c r="L226" s="34">
        <v>1.2220549193326E-3</v>
      </c>
    </row>
    <row r="227" spans="1:12">
      <c r="A227" s="33" t="s">
        <v>1824</v>
      </c>
      <c r="B227" s="34">
        <v>4.6826743950000003</v>
      </c>
      <c r="C227" s="34">
        <v>4.089558351</v>
      </c>
      <c r="D227" s="34">
        <v>3.1941340029999998</v>
      </c>
      <c r="E227" s="34">
        <v>6.6131925880000004</v>
      </c>
      <c r="F227" s="34">
        <v>8.9155027140000005</v>
      </c>
      <c r="G227" s="34">
        <v>12.97337256</v>
      </c>
      <c r="H227" s="34">
        <f t="shared" si="9"/>
        <v>3.9887889163333337</v>
      </c>
      <c r="I227" s="34">
        <f t="shared" si="10"/>
        <v>9.5006892873333335</v>
      </c>
      <c r="J227" s="34">
        <f t="shared" si="11"/>
        <v>-1.2520814075135154</v>
      </c>
      <c r="K227" s="34">
        <v>-1.15953938472582</v>
      </c>
      <c r="L227" s="34">
        <v>1.2220549193326E-3</v>
      </c>
    </row>
    <row r="228" spans="1:12">
      <c r="A228" s="33" t="s">
        <v>1825</v>
      </c>
      <c r="B228" s="34">
        <v>18.916838670000001</v>
      </c>
      <c r="C228" s="34">
        <v>15.41341692</v>
      </c>
      <c r="D228" s="34">
        <v>12.330831829999999</v>
      </c>
      <c r="E228" s="34">
        <v>26.160775430000001</v>
      </c>
      <c r="F228" s="34">
        <v>25.02667546</v>
      </c>
      <c r="G228" s="34">
        <v>22.28331906</v>
      </c>
      <c r="H228" s="34">
        <f t="shared" si="9"/>
        <v>15.553695806666667</v>
      </c>
      <c r="I228" s="34">
        <f t="shared" si="10"/>
        <v>24.490256650000003</v>
      </c>
      <c r="J228" s="34">
        <f t="shared" si="11"/>
        <v>-0.65495046447426664</v>
      </c>
      <c r="K228" s="34">
        <v>-0.65301923579622201</v>
      </c>
      <c r="L228" s="34">
        <v>1.3658887782359501E-3</v>
      </c>
    </row>
    <row r="229" spans="1:12">
      <c r="A229" s="33" t="s">
        <v>1826</v>
      </c>
      <c r="B229" s="34">
        <v>6.995857827</v>
      </c>
      <c r="C229" s="34">
        <v>4.4592011539999996</v>
      </c>
      <c r="D229" s="34">
        <v>7.4488924049999996</v>
      </c>
      <c r="E229" s="34">
        <v>11.94261142</v>
      </c>
      <c r="F229" s="34">
        <v>17.167799779999999</v>
      </c>
      <c r="G229" s="34">
        <v>15.934302300000001</v>
      </c>
      <c r="H229" s="34">
        <f t="shared" si="9"/>
        <v>6.3013171286666667</v>
      </c>
      <c r="I229" s="34">
        <f t="shared" si="10"/>
        <v>15.0149045</v>
      </c>
      <c r="J229" s="34">
        <f t="shared" si="11"/>
        <v>-1.2526699752556769</v>
      </c>
      <c r="K229" s="34">
        <v>-1.17866812808778</v>
      </c>
      <c r="L229" s="34">
        <v>1.6719912366421599E-3</v>
      </c>
    </row>
    <row r="230" spans="1:12">
      <c r="A230" s="33" t="s">
        <v>1827</v>
      </c>
      <c r="B230" s="34">
        <v>9.6424866619999996</v>
      </c>
      <c r="C230" s="34">
        <v>7.1259082940000003</v>
      </c>
      <c r="D230" s="34">
        <v>7.006263497</v>
      </c>
      <c r="E230" s="34">
        <v>23.251436170000002</v>
      </c>
      <c r="F230" s="34">
        <v>14.405121340000001</v>
      </c>
      <c r="G230" s="34">
        <v>10.9345929</v>
      </c>
      <c r="H230" s="34">
        <f t="shared" si="9"/>
        <v>7.9248861509999999</v>
      </c>
      <c r="I230" s="34">
        <f t="shared" si="10"/>
        <v>16.197050136666665</v>
      </c>
      <c r="J230" s="34">
        <f t="shared" si="11"/>
        <v>-1.0312689736333782</v>
      </c>
      <c r="K230" s="34">
        <v>-1.01954969123376</v>
      </c>
      <c r="L230" s="34">
        <v>1.6723266144684E-3</v>
      </c>
    </row>
    <row r="231" spans="1:12">
      <c r="A231" s="33" t="s">
        <v>1828</v>
      </c>
      <c r="B231" s="34">
        <v>99.940911479999997</v>
      </c>
      <c r="C231" s="34">
        <v>62.244337899999998</v>
      </c>
      <c r="D231" s="34">
        <v>77.180723420000007</v>
      </c>
      <c r="E231" s="34">
        <v>104.6323326</v>
      </c>
      <c r="F231" s="34">
        <v>124.17978530000001</v>
      </c>
      <c r="G231" s="34">
        <v>220.18161190000001</v>
      </c>
      <c r="H231" s="34">
        <f t="shared" si="9"/>
        <v>79.788657600000008</v>
      </c>
      <c r="I231" s="34">
        <f t="shared" si="10"/>
        <v>149.6645766</v>
      </c>
      <c r="J231" s="34">
        <f t="shared" si="11"/>
        <v>-0.90747721810333981</v>
      </c>
      <c r="K231" s="34">
        <v>-0.84209768357570502</v>
      </c>
      <c r="L231" s="34">
        <v>1.81441620117327E-3</v>
      </c>
    </row>
    <row r="232" spans="1:12">
      <c r="A232" s="33" t="s">
        <v>1829</v>
      </c>
      <c r="B232" s="34">
        <v>62.44524234</v>
      </c>
      <c r="C232" s="34">
        <v>53.669175240000001</v>
      </c>
      <c r="D232" s="34">
        <v>52.097202439999997</v>
      </c>
      <c r="E232" s="34">
        <v>93.267272610000006</v>
      </c>
      <c r="F232" s="34">
        <v>90.818984529999994</v>
      </c>
      <c r="G232" s="34">
        <v>83.414783279999995</v>
      </c>
      <c r="H232" s="34">
        <f t="shared" si="9"/>
        <v>56.070540006666668</v>
      </c>
      <c r="I232" s="34">
        <f t="shared" si="10"/>
        <v>89.167013473333327</v>
      </c>
      <c r="J232" s="34">
        <f t="shared" si="11"/>
        <v>-0.66926713267371707</v>
      </c>
      <c r="K232" s="34">
        <v>-0.662929818361504</v>
      </c>
      <c r="L232" s="34">
        <v>1.82043390004477E-3</v>
      </c>
    </row>
    <row r="233" spans="1:12">
      <c r="A233" s="33" t="s">
        <v>1830</v>
      </c>
      <c r="B233" s="34">
        <v>0.188598777</v>
      </c>
      <c r="C233" s="34">
        <v>0.12810817699999999</v>
      </c>
      <c r="D233" s="34">
        <v>6.5255481000000004E-2</v>
      </c>
      <c r="E233" s="34">
        <v>2.0198365530000002</v>
      </c>
      <c r="F233" s="34">
        <v>1.029412706</v>
      </c>
      <c r="G233" s="34">
        <v>1.4060272460000001</v>
      </c>
      <c r="H233" s="34">
        <f t="shared" si="9"/>
        <v>0.12732081166666667</v>
      </c>
      <c r="I233" s="34">
        <f t="shared" si="10"/>
        <v>1.4850921683333336</v>
      </c>
      <c r="J233" s="34">
        <f t="shared" si="11"/>
        <v>-3.5440123065023363</v>
      </c>
      <c r="K233" s="34">
        <v>-4.7025727311797098E-2</v>
      </c>
      <c r="L233" s="34">
        <v>1.84130395731446E-3</v>
      </c>
    </row>
    <row r="234" spans="1:12">
      <c r="A234" s="33" t="s">
        <v>1831</v>
      </c>
      <c r="B234" s="34">
        <v>1.9863633810000001</v>
      </c>
      <c r="C234" s="34">
        <v>1.493569438</v>
      </c>
      <c r="D234" s="34">
        <v>1.684521902</v>
      </c>
      <c r="E234" s="34">
        <v>2.7754834069999998</v>
      </c>
      <c r="F234" s="34">
        <v>3.2276436190000002</v>
      </c>
      <c r="G234" s="34">
        <v>2.834036228</v>
      </c>
      <c r="H234" s="34">
        <f t="shared" si="9"/>
        <v>1.721484907</v>
      </c>
      <c r="I234" s="34">
        <f t="shared" si="10"/>
        <v>2.9457210846666668</v>
      </c>
      <c r="J234" s="34">
        <f t="shared" si="11"/>
        <v>-0.77496730315733098</v>
      </c>
      <c r="K234" s="34">
        <v>-0.75414349113426704</v>
      </c>
      <c r="L234" s="34">
        <v>1.9888720759739802E-3</v>
      </c>
    </row>
    <row r="235" spans="1:12">
      <c r="A235" s="33" t="s">
        <v>1832</v>
      </c>
      <c r="B235" s="34">
        <v>4.295767219</v>
      </c>
      <c r="C235" s="34">
        <v>4.4097881790000004</v>
      </c>
      <c r="D235" s="34">
        <v>4.8544760699999996</v>
      </c>
      <c r="E235" s="34">
        <v>9.7564701829999994</v>
      </c>
      <c r="F235" s="34">
        <v>11.335473820000001</v>
      </c>
      <c r="G235" s="34">
        <v>12.798921229999999</v>
      </c>
      <c r="H235" s="34">
        <f t="shared" si="9"/>
        <v>4.5200104893333339</v>
      </c>
      <c r="I235" s="34">
        <f t="shared" si="10"/>
        <v>11.296955077666667</v>
      </c>
      <c r="J235" s="34">
        <f t="shared" si="11"/>
        <v>-1.3215359428037357</v>
      </c>
      <c r="K235" s="34">
        <v>-1.2174520779564999</v>
      </c>
      <c r="L235" s="34">
        <v>2.0774201829494902E-3</v>
      </c>
    </row>
    <row r="236" spans="1:12">
      <c r="A236" s="33" t="s">
        <v>1833</v>
      </c>
      <c r="B236" s="34">
        <v>8.089576825</v>
      </c>
      <c r="C236" s="34">
        <v>4.0743808960000001</v>
      </c>
      <c r="D236" s="34">
        <v>6.1140801299999996</v>
      </c>
      <c r="E236" s="34">
        <v>9.8403748419999992</v>
      </c>
      <c r="F236" s="34">
        <v>11.187444729999999</v>
      </c>
      <c r="G236" s="34">
        <v>10.641817769999999</v>
      </c>
      <c r="H236" s="34">
        <f t="shared" si="9"/>
        <v>6.0926792836666666</v>
      </c>
      <c r="I236" s="34">
        <f t="shared" si="10"/>
        <v>10.556545780666665</v>
      </c>
      <c r="J236" s="34">
        <f t="shared" si="11"/>
        <v>-0.79298914148417143</v>
      </c>
      <c r="K236" s="34">
        <v>-0.78394452072593901</v>
      </c>
      <c r="L236" s="34">
        <v>2.0774201829494902E-3</v>
      </c>
    </row>
    <row r="237" spans="1:12">
      <c r="A237" s="33" t="s">
        <v>1834</v>
      </c>
      <c r="B237" s="34">
        <v>3.9816961370000001</v>
      </c>
      <c r="C237" s="34">
        <v>3.106529154</v>
      </c>
      <c r="D237" s="34">
        <v>3.457430086</v>
      </c>
      <c r="E237" s="34">
        <v>6.008468079</v>
      </c>
      <c r="F237" s="34">
        <v>5.9202311950000004</v>
      </c>
      <c r="G237" s="34">
        <v>6.0173517480000003</v>
      </c>
      <c r="H237" s="34">
        <f t="shared" si="9"/>
        <v>3.5152184590000002</v>
      </c>
      <c r="I237" s="34">
        <f t="shared" si="10"/>
        <v>5.982017007333333</v>
      </c>
      <c r="J237" s="34">
        <f t="shared" si="11"/>
        <v>-0.76701766142914174</v>
      </c>
      <c r="K237" s="34">
        <v>-0.74165728683413401</v>
      </c>
      <c r="L237" s="34">
        <v>2.1882604290969902E-3</v>
      </c>
    </row>
    <row r="238" spans="1:12">
      <c r="A238" s="33" t="s">
        <v>1835</v>
      </c>
      <c r="B238" s="34">
        <v>0.15236434900000001</v>
      </c>
      <c r="C238" s="34">
        <v>4.8387491999999997E-2</v>
      </c>
      <c r="D238" s="34">
        <v>0.20334205599999999</v>
      </c>
      <c r="E238" s="34">
        <v>0.80692252399999997</v>
      </c>
      <c r="F238" s="34">
        <v>2.0641137029999999</v>
      </c>
      <c r="G238" s="34">
        <v>2.5407594869999999</v>
      </c>
      <c r="H238" s="34">
        <f t="shared" si="9"/>
        <v>0.13469796566666667</v>
      </c>
      <c r="I238" s="34">
        <f t="shared" si="10"/>
        <v>1.8039319046666666</v>
      </c>
      <c r="J238" s="34">
        <f t="shared" si="11"/>
        <v>-3.7433449131976824</v>
      </c>
      <c r="K238" s="34">
        <v>-4.5516717455235299E-2</v>
      </c>
      <c r="L238" s="34">
        <v>2.19255189919492E-3</v>
      </c>
    </row>
    <row r="239" spans="1:12">
      <c r="A239" s="33" t="s">
        <v>1836</v>
      </c>
      <c r="B239" s="34">
        <v>26.15097669</v>
      </c>
      <c r="C239" s="34">
        <v>25.904433730000001</v>
      </c>
      <c r="D239" s="34">
        <v>24.01387952</v>
      </c>
      <c r="E239" s="34">
        <v>35.19911484</v>
      </c>
      <c r="F239" s="34">
        <v>43.880839330000001</v>
      </c>
      <c r="G239" s="34">
        <v>39.257949189999998</v>
      </c>
      <c r="H239" s="34">
        <f t="shared" si="9"/>
        <v>25.356429980000001</v>
      </c>
      <c r="I239" s="34">
        <f t="shared" si="10"/>
        <v>39.445967786666671</v>
      </c>
      <c r="J239" s="34">
        <f t="shared" si="11"/>
        <v>-0.637526196067003</v>
      </c>
      <c r="K239" s="34">
        <v>-0.61647092414659199</v>
      </c>
      <c r="L239" s="34">
        <v>2.1962748117103198E-3</v>
      </c>
    </row>
    <row r="240" spans="1:12">
      <c r="A240" s="33" t="s">
        <v>1837</v>
      </c>
      <c r="B240" s="34">
        <v>3.398293147</v>
      </c>
      <c r="C240" s="34">
        <v>2.0563204320000001</v>
      </c>
      <c r="D240" s="34">
        <v>3.3378857970000002</v>
      </c>
      <c r="E240" s="34">
        <v>3.4340797589999998</v>
      </c>
      <c r="F240" s="34">
        <v>4.7890248360000003</v>
      </c>
      <c r="G240" s="34">
        <v>6.7504592140000002</v>
      </c>
      <c r="H240" s="34">
        <f t="shared" si="9"/>
        <v>2.9308331253333333</v>
      </c>
      <c r="I240" s="34">
        <f t="shared" si="10"/>
        <v>4.9911879363333336</v>
      </c>
      <c r="J240" s="34">
        <f t="shared" si="11"/>
        <v>-0.76807240082243045</v>
      </c>
      <c r="K240" s="34">
        <v>-0.73947761701696901</v>
      </c>
      <c r="L240" s="34">
        <v>2.1962748117103198E-3</v>
      </c>
    </row>
    <row r="241" spans="1:12">
      <c r="A241" s="33" t="s">
        <v>1838</v>
      </c>
      <c r="B241" s="34">
        <v>11.731692109999999</v>
      </c>
      <c r="C241" s="34">
        <v>10.360568560000001</v>
      </c>
      <c r="D241" s="34">
        <v>11.34347423</v>
      </c>
      <c r="E241" s="34">
        <v>17.277556100000002</v>
      </c>
      <c r="F241" s="34">
        <v>22.242219819999999</v>
      </c>
      <c r="G241" s="34">
        <v>22.008912259999999</v>
      </c>
      <c r="H241" s="34">
        <f t="shared" si="9"/>
        <v>11.145244966666667</v>
      </c>
      <c r="I241" s="34">
        <f t="shared" si="10"/>
        <v>20.509562726666669</v>
      </c>
      <c r="J241" s="34">
        <f t="shared" si="11"/>
        <v>-0.87986840659214793</v>
      </c>
      <c r="K241" s="34">
        <v>-0.84263684522783899</v>
      </c>
      <c r="L241" s="34">
        <v>2.1962748117103198E-3</v>
      </c>
    </row>
    <row r="242" spans="1:12">
      <c r="A242" s="33" t="s">
        <v>1839</v>
      </c>
      <c r="B242" s="34">
        <v>20.84590515</v>
      </c>
      <c r="C242" s="34">
        <v>17.573378179999999</v>
      </c>
      <c r="D242" s="34">
        <v>18.363826899999999</v>
      </c>
      <c r="E242" s="34">
        <v>18.973644239999999</v>
      </c>
      <c r="F242" s="34">
        <v>25.894059089999999</v>
      </c>
      <c r="G242" s="34">
        <v>25.88432521</v>
      </c>
      <c r="H242" s="34">
        <f t="shared" si="9"/>
        <v>18.927703409999999</v>
      </c>
      <c r="I242" s="34">
        <f t="shared" si="10"/>
        <v>23.584009513333331</v>
      </c>
      <c r="J242" s="34">
        <f t="shared" si="11"/>
        <v>-0.31730963902273257</v>
      </c>
      <c r="K242" s="34">
        <v>-0.338311100038721</v>
      </c>
      <c r="L242" s="34">
        <v>2.2213432986479902E-3</v>
      </c>
    </row>
    <row r="243" spans="1:12">
      <c r="A243" s="33" t="s">
        <v>1840</v>
      </c>
      <c r="B243" s="34">
        <v>7.6118200930000004</v>
      </c>
      <c r="C243" s="34">
        <v>5.1127039170000002</v>
      </c>
      <c r="D243" s="34">
        <v>6.9924019069999996</v>
      </c>
      <c r="E243" s="34">
        <v>9.0028062729999991</v>
      </c>
      <c r="F243" s="34">
        <v>9.5326644950000006</v>
      </c>
      <c r="G243" s="34">
        <v>9.0146137609999997</v>
      </c>
      <c r="H243" s="34">
        <f t="shared" si="9"/>
        <v>6.5723086389999992</v>
      </c>
      <c r="I243" s="34">
        <f t="shared" si="10"/>
        <v>9.1833615096666659</v>
      </c>
      <c r="J243" s="34">
        <f t="shared" si="11"/>
        <v>-0.48262210785621479</v>
      </c>
      <c r="K243" s="34">
        <v>-0.50206172444013797</v>
      </c>
      <c r="L243" s="34">
        <v>2.2405159299301002E-3</v>
      </c>
    </row>
    <row r="244" spans="1:12">
      <c r="A244" s="33" t="s">
        <v>1841</v>
      </c>
      <c r="B244" s="34">
        <v>6.0343555289999999</v>
      </c>
      <c r="C244" s="34">
        <v>6.9501135779999998</v>
      </c>
      <c r="D244" s="34">
        <v>7.6808147560000002</v>
      </c>
      <c r="E244" s="34">
        <v>10.594818739999999</v>
      </c>
      <c r="F244" s="34">
        <v>11.313726519999999</v>
      </c>
      <c r="G244" s="34">
        <v>10.741301419999999</v>
      </c>
      <c r="H244" s="34">
        <f t="shared" si="9"/>
        <v>6.8884279543333333</v>
      </c>
      <c r="I244" s="34">
        <f t="shared" si="10"/>
        <v>10.883282226666665</v>
      </c>
      <c r="J244" s="34">
        <f t="shared" si="11"/>
        <v>-0.65986703602127994</v>
      </c>
      <c r="K244" s="34">
        <v>-0.64293028331743396</v>
      </c>
      <c r="L244" s="34">
        <v>2.3238488988798398E-3</v>
      </c>
    </row>
    <row r="245" spans="1:12">
      <c r="A245" s="33" t="s">
        <v>1842</v>
      </c>
      <c r="B245" s="34">
        <v>14.89962804</v>
      </c>
      <c r="C245" s="34">
        <v>11.65168345</v>
      </c>
      <c r="D245" s="34">
        <v>19.156753999999999</v>
      </c>
      <c r="E245" s="34">
        <v>21.315943480000001</v>
      </c>
      <c r="F245" s="34">
        <v>21.916069069999999</v>
      </c>
      <c r="G245" s="34">
        <v>25.444171600000001</v>
      </c>
      <c r="H245" s="34">
        <f t="shared" si="9"/>
        <v>15.236021829999999</v>
      </c>
      <c r="I245" s="34">
        <f t="shared" si="10"/>
        <v>22.892061383333331</v>
      </c>
      <c r="J245" s="34">
        <f t="shared" si="11"/>
        <v>-0.58736112038994504</v>
      </c>
      <c r="K245" s="34">
        <v>-0.59062137606562803</v>
      </c>
      <c r="L245" s="34">
        <v>2.4842342615475398E-3</v>
      </c>
    </row>
    <row r="246" spans="1:12">
      <c r="A246" s="33" t="s">
        <v>1843</v>
      </c>
      <c r="B246" s="34">
        <v>3.5042490640000001</v>
      </c>
      <c r="C246" s="34">
        <v>2.6955792729999999</v>
      </c>
      <c r="D246" s="34">
        <v>3.6615164230000001</v>
      </c>
      <c r="E246" s="34">
        <v>3.799786187</v>
      </c>
      <c r="F246" s="34">
        <v>5.4919061280000001</v>
      </c>
      <c r="G246" s="34">
        <v>5.3751807620000003</v>
      </c>
      <c r="H246" s="34">
        <f t="shared" si="9"/>
        <v>3.2871149200000001</v>
      </c>
      <c r="I246" s="34">
        <f t="shared" si="10"/>
        <v>4.8889576923333342</v>
      </c>
      <c r="J246" s="34">
        <f t="shared" si="11"/>
        <v>-0.57270502572313342</v>
      </c>
      <c r="K246" s="34">
        <v>-0.56760276655860398</v>
      </c>
      <c r="L246" s="34">
        <v>2.4842342615475398E-3</v>
      </c>
    </row>
    <row r="247" spans="1:12">
      <c r="A247" s="33" t="s">
        <v>1844</v>
      </c>
      <c r="B247" s="34">
        <v>8.2863837510000007</v>
      </c>
      <c r="C247" s="34">
        <v>8.5719832490000005</v>
      </c>
      <c r="D247" s="34">
        <v>4.308106703</v>
      </c>
      <c r="E247" s="34">
        <v>16.89473718</v>
      </c>
      <c r="F247" s="34">
        <v>12.980762800000001</v>
      </c>
      <c r="G247" s="34">
        <v>11.39133277</v>
      </c>
      <c r="H247" s="34">
        <f t="shared" si="9"/>
        <v>7.055491234333334</v>
      </c>
      <c r="I247" s="34">
        <f t="shared" si="10"/>
        <v>13.755610916666667</v>
      </c>
      <c r="J247" s="34">
        <f t="shared" si="11"/>
        <v>-0.96320177610212077</v>
      </c>
      <c r="K247" s="34">
        <v>-0.91125748299090403</v>
      </c>
      <c r="L247" s="34">
        <v>2.52638866647287E-3</v>
      </c>
    </row>
    <row r="248" spans="1:12">
      <c r="A248" s="33" t="s">
        <v>1845</v>
      </c>
      <c r="B248" s="34">
        <v>14.251986199999999</v>
      </c>
      <c r="C248" s="34">
        <v>13.782006320000001</v>
      </c>
      <c r="D248" s="34">
        <v>12.30830074</v>
      </c>
      <c r="E248" s="34">
        <v>24.656344619999999</v>
      </c>
      <c r="F248" s="34">
        <v>22.96372826</v>
      </c>
      <c r="G248" s="34">
        <v>22.714281329999999</v>
      </c>
      <c r="H248" s="34">
        <f t="shared" si="9"/>
        <v>13.447431086666667</v>
      </c>
      <c r="I248" s="34">
        <f t="shared" si="10"/>
        <v>23.444784736666662</v>
      </c>
      <c r="J248" s="34">
        <f t="shared" si="11"/>
        <v>-0.80193643706073825</v>
      </c>
      <c r="K248" s="34">
        <v>-0.76927378758795595</v>
      </c>
      <c r="L248" s="34">
        <v>2.5669788493589401E-3</v>
      </c>
    </row>
    <row r="249" spans="1:12">
      <c r="A249" s="33" t="s">
        <v>1846</v>
      </c>
      <c r="B249" s="34">
        <v>4.0739622549999996</v>
      </c>
      <c r="C249" s="34">
        <v>3.8762213089999999</v>
      </c>
      <c r="D249" s="34">
        <v>6.004885421</v>
      </c>
      <c r="E249" s="34">
        <v>6.3029896289999998</v>
      </c>
      <c r="F249" s="34">
        <v>7.6292679530000003</v>
      </c>
      <c r="G249" s="34">
        <v>7.7435846379999997</v>
      </c>
      <c r="H249" s="34">
        <f t="shared" si="9"/>
        <v>4.6516896616666665</v>
      </c>
      <c r="I249" s="34">
        <f t="shared" si="10"/>
        <v>7.2252807399999996</v>
      </c>
      <c r="J249" s="34">
        <f t="shared" si="11"/>
        <v>-0.63529879460497951</v>
      </c>
      <c r="K249" s="34">
        <v>-0.62923258770482005</v>
      </c>
      <c r="L249" s="34">
        <v>2.6827870220841299E-3</v>
      </c>
    </row>
    <row r="250" spans="1:12">
      <c r="A250" s="33" t="s">
        <v>1847</v>
      </c>
      <c r="B250" s="34">
        <v>26.476452399999999</v>
      </c>
      <c r="C250" s="34">
        <v>24.53150819</v>
      </c>
      <c r="D250" s="34">
        <v>35.496782709999998</v>
      </c>
      <c r="E250" s="34">
        <v>37.054556660000003</v>
      </c>
      <c r="F250" s="34">
        <v>64.194386280000003</v>
      </c>
      <c r="G250" s="34">
        <v>46.627467680000002</v>
      </c>
      <c r="H250" s="34">
        <f t="shared" si="9"/>
        <v>28.834914433333335</v>
      </c>
      <c r="I250" s="34">
        <f t="shared" si="10"/>
        <v>49.292136873333334</v>
      </c>
      <c r="J250" s="34">
        <f t="shared" si="11"/>
        <v>-0.77354078367655199</v>
      </c>
      <c r="K250" s="34">
        <v>-0.735474031637672</v>
      </c>
      <c r="L250" s="34">
        <v>2.6922869525362698E-3</v>
      </c>
    </row>
    <row r="251" spans="1:12">
      <c r="A251" s="33" t="s">
        <v>1848</v>
      </c>
      <c r="B251" s="34">
        <v>27.000996629999999</v>
      </c>
      <c r="C251" s="34">
        <v>23.77236233</v>
      </c>
      <c r="D251" s="34">
        <v>23.477369320000001</v>
      </c>
      <c r="E251" s="34">
        <v>29.181173139999999</v>
      </c>
      <c r="F251" s="34">
        <v>36.830193739999999</v>
      </c>
      <c r="G251" s="34">
        <v>32.145631309999999</v>
      </c>
      <c r="H251" s="34">
        <f t="shared" si="9"/>
        <v>24.750242760000003</v>
      </c>
      <c r="I251" s="34">
        <f t="shared" si="10"/>
        <v>32.718999396666668</v>
      </c>
      <c r="J251" s="34">
        <f t="shared" si="11"/>
        <v>-0.40268595308076766</v>
      </c>
      <c r="K251" s="34">
        <v>-0.41774230884703301</v>
      </c>
      <c r="L251" s="34">
        <v>2.6922869525362698E-3</v>
      </c>
    </row>
    <row r="252" spans="1:12">
      <c r="A252" s="33" t="s">
        <v>1849</v>
      </c>
      <c r="B252" s="34">
        <v>39.595115919999998</v>
      </c>
      <c r="C252" s="34">
        <v>34.021099569999997</v>
      </c>
      <c r="D252" s="34">
        <v>38.00612366</v>
      </c>
      <c r="E252" s="34">
        <v>48.33409271</v>
      </c>
      <c r="F252" s="34">
        <v>42.817840140000001</v>
      </c>
      <c r="G252" s="34">
        <v>54.663038299999997</v>
      </c>
      <c r="H252" s="34">
        <f t="shared" si="9"/>
        <v>37.207446383333334</v>
      </c>
      <c r="I252" s="34">
        <f t="shared" si="10"/>
        <v>48.604990383333337</v>
      </c>
      <c r="J252" s="34">
        <f t="shared" si="11"/>
        <v>-0.38551306716890893</v>
      </c>
      <c r="K252" s="34">
        <v>-0.41326880942111499</v>
      </c>
      <c r="L252" s="34">
        <v>2.6922869525362698E-3</v>
      </c>
    </row>
    <row r="253" spans="1:12">
      <c r="A253" s="33" t="s">
        <v>1850</v>
      </c>
      <c r="B253" s="34">
        <v>0.41282817500000002</v>
      </c>
      <c r="C253" s="34">
        <v>0.68830097999999995</v>
      </c>
      <c r="D253" s="34">
        <v>0</v>
      </c>
      <c r="E253" s="34">
        <v>8.9275571960000004</v>
      </c>
      <c r="F253" s="34">
        <v>6.3484419470000004</v>
      </c>
      <c r="G253" s="34">
        <v>3.4149657590000002</v>
      </c>
      <c r="H253" s="34">
        <f t="shared" si="9"/>
        <v>0.36704305166666668</v>
      </c>
      <c r="I253" s="34">
        <f t="shared" si="10"/>
        <v>6.2303216340000001</v>
      </c>
      <c r="J253" s="34">
        <f t="shared" si="11"/>
        <v>-4.0852854463583519</v>
      </c>
      <c r="K253" s="34">
        <v>-5.1738459245711001E-2</v>
      </c>
      <c r="L253" s="34">
        <v>2.8354941125260501E-3</v>
      </c>
    </row>
    <row r="254" spans="1:12">
      <c r="A254" s="33" t="s">
        <v>1851</v>
      </c>
      <c r="B254" s="34">
        <v>3.6253489889999999</v>
      </c>
      <c r="C254" s="34">
        <v>3.6633206459999998</v>
      </c>
      <c r="D254" s="34">
        <v>3.2841860139999999</v>
      </c>
      <c r="E254" s="34">
        <v>14.33590323</v>
      </c>
      <c r="F254" s="34">
        <v>13.177356789999999</v>
      </c>
      <c r="G254" s="34">
        <v>9.5723535660000003</v>
      </c>
      <c r="H254" s="34">
        <f t="shared" si="9"/>
        <v>3.5242852163333329</v>
      </c>
      <c r="I254" s="34">
        <f t="shared" si="10"/>
        <v>12.361871195333331</v>
      </c>
      <c r="J254" s="34">
        <f t="shared" si="11"/>
        <v>-1.8104945483169217</v>
      </c>
      <c r="K254" s="34">
        <v>-1.65568065776614</v>
      </c>
      <c r="L254" s="34">
        <v>2.9709213417811798E-3</v>
      </c>
    </row>
    <row r="255" spans="1:12">
      <c r="A255" s="33" t="s">
        <v>1852</v>
      </c>
      <c r="B255" s="34">
        <v>5.9245707230000004</v>
      </c>
      <c r="C255" s="34">
        <v>4.8292102449999996</v>
      </c>
      <c r="D255" s="34">
        <v>5.9170404989999996</v>
      </c>
      <c r="E255" s="34">
        <v>14.404951690000001</v>
      </c>
      <c r="F255" s="34">
        <v>15.12988436</v>
      </c>
      <c r="G255" s="34">
        <v>14.96264124</v>
      </c>
      <c r="H255" s="34">
        <f t="shared" si="9"/>
        <v>5.5569404889999996</v>
      </c>
      <c r="I255" s="34">
        <f t="shared" si="10"/>
        <v>14.832492430000002</v>
      </c>
      <c r="J255" s="34">
        <f t="shared" si="11"/>
        <v>-1.4163983512806668</v>
      </c>
      <c r="K255" s="34">
        <v>-1.3052154463541199</v>
      </c>
      <c r="L255" s="34">
        <v>3.03149234830948E-3</v>
      </c>
    </row>
    <row r="256" spans="1:12">
      <c r="A256" s="33" t="s">
        <v>1853</v>
      </c>
      <c r="B256" s="34">
        <v>4.2593293259999996</v>
      </c>
      <c r="C256" s="34">
        <v>3.3593197090000002</v>
      </c>
      <c r="D256" s="34">
        <v>6.1819972029999999</v>
      </c>
      <c r="E256" s="34">
        <v>4.5127945040000004</v>
      </c>
      <c r="F256" s="34">
        <v>9.0243975479999996</v>
      </c>
      <c r="G256" s="34">
        <v>9.6884162650000007</v>
      </c>
      <c r="H256" s="34">
        <f t="shared" si="9"/>
        <v>4.6002154126666666</v>
      </c>
      <c r="I256" s="34">
        <f t="shared" si="10"/>
        <v>7.7418694390000011</v>
      </c>
      <c r="J256" s="34">
        <f t="shared" si="11"/>
        <v>-0.75098055850840106</v>
      </c>
      <c r="K256" s="34">
        <v>-0.70552141431353499</v>
      </c>
      <c r="L256" s="34">
        <v>3.0360477418763798E-3</v>
      </c>
    </row>
    <row r="257" spans="1:12">
      <c r="A257" s="33" t="s">
        <v>1854</v>
      </c>
      <c r="B257" s="34">
        <v>2.5482076820000001</v>
      </c>
      <c r="C257" s="34">
        <v>2.0518080350000001</v>
      </c>
      <c r="D257" s="34">
        <v>2.1868539450000002</v>
      </c>
      <c r="E257" s="34">
        <v>2.9009632299999999</v>
      </c>
      <c r="F257" s="34">
        <v>3.9083303420000002</v>
      </c>
      <c r="G257" s="34">
        <v>4.592032584</v>
      </c>
      <c r="H257" s="34">
        <f t="shared" si="9"/>
        <v>2.2622898873333335</v>
      </c>
      <c r="I257" s="34">
        <f t="shared" si="10"/>
        <v>3.8004420519999997</v>
      </c>
      <c r="J257" s="34">
        <f t="shared" si="11"/>
        <v>-0.74838343022431186</v>
      </c>
      <c r="K257" s="34">
        <v>-0.71202442851077596</v>
      </c>
      <c r="L257" s="34">
        <v>3.0575331434152301E-3</v>
      </c>
    </row>
    <row r="258" spans="1:12">
      <c r="A258" s="33" t="s">
        <v>1855</v>
      </c>
      <c r="B258" s="34">
        <v>0</v>
      </c>
      <c r="C258" s="34">
        <v>0</v>
      </c>
      <c r="D258" s="34">
        <v>0</v>
      </c>
      <c r="E258" s="34">
        <v>0.450510988</v>
      </c>
      <c r="F258" s="34">
        <v>0.53393531800000005</v>
      </c>
      <c r="G258" s="34">
        <v>1.675423659</v>
      </c>
      <c r="H258" s="34">
        <f t="shared" si="9"/>
        <v>0</v>
      </c>
      <c r="I258" s="34">
        <f t="shared" si="10"/>
        <v>0.88662332166666669</v>
      </c>
      <c r="J258" s="34">
        <f>LOG(H258/I258+1,2)</f>
        <v>0</v>
      </c>
      <c r="K258" s="34">
        <v>-3.1211996122594898E-2</v>
      </c>
      <c r="L258" s="34">
        <v>3.0878912521535001E-3</v>
      </c>
    </row>
    <row r="259" spans="1:12">
      <c r="A259" s="33" t="s">
        <v>1856</v>
      </c>
      <c r="B259" s="34">
        <v>26.749302499999999</v>
      </c>
      <c r="C259" s="34">
        <v>23.835490149999998</v>
      </c>
      <c r="D259" s="34">
        <v>21.102088210000002</v>
      </c>
      <c r="E259" s="34">
        <v>58.273285999999999</v>
      </c>
      <c r="F259" s="34">
        <v>36.583385919999998</v>
      </c>
      <c r="G259" s="34">
        <v>33.436890630000001</v>
      </c>
      <c r="H259" s="34">
        <f t="shared" si="9"/>
        <v>23.895626953333334</v>
      </c>
      <c r="I259" s="34">
        <f t="shared" si="10"/>
        <v>42.764520849999997</v>
      </c>
      <c r="J259" s="34">
        <f t="shared" si="11"/>
        <v>-0.83966775528386961</v>
      </c>
      <c r="K259" s="34">
        <v>-0.82299622287001895</v>
      </c>
      <c r="L259" s="34">
        <v>3.1377895360129699E-3</v>
      </c>
    </row>
    <row r="260" spans="1:12">
      <c r="A260" s="33" t="s">
        <v>1857</v>
      </c>
      <c r="B260" s="34">
        <v>6.8377112169999998</v>
      </c>
      <c r="C260" s="34">
        <v>5.4224090250000003</v>
      </c>
      <c r="D260" s="34">
        <v>7.3881214599999998</v>
      </c>
      <c r="E260" s="34">
        <v>10.92023994</v>
      </c>
      <c r="F260" s="34">
        <v>10.89759454</v>
      </c>
      <c r="G260" s="34">
        <v>19.662690390000002</v>
      </c>
      <c r="H260" s="34">
        <f t="shared" si="9"/>
        <v>6.549413900666667</v>
      </c>
      <c r="I260" s="34">
        <f t="shared" si="10"/>
        <v>13.826841623333335</v>
      </c>
      <c r="J260" s="34">
        <f t="shared" si="11"/>
        <v>-1.0780339360945559</v>
      </c>
      <c r="K260" s="34">
        <v>-0.99725063756770105</v>
      </c>
      <c r="L260" s="34">
        <v>3.2237762785847701E-3</v>
      </c>
    </row>
    <row r="261" spans="1:12">
      <c r="A261" s="33" t="s">
        <v>1858</v>
      </c>
      <c r="B261" s="34">
        <v>0.57245294800000002</v>
      </c>
      <c r="C261" s="34">
        <v>0.66521609800000003</v>
      </c>
      <c r="D261" s="34">
        <v>0.243085472</v>
      </c>
      <c r="E261" s="34">
        <v>1.2861818279999999</v>
      </c>
      <c r="F261" s="34">
        <v>3.0899911310000001</v>
      </c>
      <c r="G261" s="34">
        <v>1.6502157209999999</v>
      </c>
      <c r="H261" s="34">
        <f t="shared" ref="H261:H319" si="12">AVERAGE(B261:D261)</f>
        <v>0.49358483933333336</v>
      </c>
      <c r="I261" s="34">
        <f t="shared" ref="I261:I319" si="13">AVERAGE(E261:G261)</f>
        <v>2.0087962266666666</v>
      </c>
      <c r="J261" s="34">
        <f t="shared" ref="J261:J319" si="14">LOG(H261/I261,2)</f>
        <v>-2.0249612364652849</v>
      </c>
      <c r="K261" s="34">
        <v>-1.7940248703319199</v>
      </c>
      <c r="L261" s="34">
        <v>3.3596106133769199E-3</v>
      </c>
    </row>
    <row r="262" spans="1:12">
      <c r="A262" s="33" t="s">
        <v>1859</v>
      </c>
      <c r="B262" s="34">
        <v>20.314753450000001</v>
      </c>
      <c r="C262" s="34">
        <v>22.762380709999999</v>
      </c>
      <c r="D262" s="34">
        <v>27.591413889999998</v>
      </c>
      <c r="E262" s="34">
        <v>36.997511950000003</v>
      </c>
      <c r="F262" s="34">
        <v>39.574715550000001</v>
      </c>
      <c r="G262" s="34">
        <v>30.360489220000002</v>
      </c>
      <c r="H262" s="34">
        <f t="shared" si="12"/>
        <v>23.556182683333333</v>
      </c>
      <c r="I262" s="34">
        <f t="shared" si="13"/>
        <v>35.644238906666665</v>
      </c>
      <c r="J262" s="34">
        <f t="shared" si="14"/>
        <v>-0.59756314905629826</v>
      </c>
      <c r="K262" s="34">
        <v>-0.59788937297268496</v>
      </c>
      <c r="L262" s="34">
        <v>3.43556615796575E-3</v>
      </c>
    </row>
    <row r="263" spans="1:12">
      <c r="A263" s="33" t="s">
        <v>1860</v>
      </c>
      <c r="B263" s="34">
        <v>28.555573450000001</v>
      </c>
      <c r="C263" s="34">
        <v>20.490836659999999</v>
      </c>
      <c r="D263" s="34">
        <v>35.238113929999997</v>
      </c>
      <c r="E263" s="34">
        <v>44.14992487</v>
      </c>
      <c r="F263" s="34">
        <v>47.929362570000002</v>
      </c>
      <c r="G263" s="34">
        <v>40.382429289999997</v>
      </c>
      <c r="H263" s="34">
        <f t="shared" si="12"/>
        <v>28.094841346666666</v>
      </c>
      <c r="I263" s="34">
        <f t="shared" si="13"/>
        <v>44.153905576666666</v>
      </c>
      <c r="J263" s="34">
        <f t="shared" si="14"/>
        <v>-0.65223580190805341</v>
      </c>
      <c r="K263" s="34">
        <v>-0.652839892393136</v>
      </c>
      <c r="L263" s="34">
        <v>3.5523449457950302E-3</v>
      </c>
    </row>
    <row r="264" spans="1:12">
      <c r="A264" s="33" t="s">
        <v>1861</v>
      </c>
      <c r="B264" s="34">
        <v>9.2009244399999996</v>
      </c>
      <c r="C264" s="34">
        <v>7.6862475159999999</v>
      </c>
      <c r="D264" s="34">
        <v>8.7000034480000004</v>
      </c>
      <c r="E264" s="34">
        <v>9.8243060720000006</v>
      </c>
      <c r="F264" s="34">
        <v>11.04171414</v>
      </c>
      <c r="G264" s="34">
        <v>11.826304029999999</v>
      </c>
      <c r="H264" s="34">
        <f t="shared" si="12"/>
        <v>8.5290584680000006</v>
      </c>
      <c r="I264" s="34">
        <f t="shared" si="13"/>
        <v>10.897441413999999</v>
      </c>
      <c r="J264" s="34">
        <f t="shared" si="14"/>
        <v>-0.35353105282659392</v>
      </c>
      <c r="K264" s="34">
        <v>-0.37228144411638098</v>
      </c>
      <c r="L264" s="34">
        <v>3.5523449457950302E-3</v>
      </c>
    </row>
    <row r="265" spans="1:12">
      <c r="A265" s="33" t="s">
        <v>1862</v>
      </c>
      <c r="B265" s="34">
        <v>0.31688923299999999</v>
      </c>
      <c r="C265" s="34">
        <v>0.42267496799999998</v>
      </c>
      <c r="D265" s="34">
        <v>0.46050558200000002</v>
      </c>
      <c r="E265" s="34">
        <v>0.78318208</v>
      </c>
      <c r="F265" s="34">
        <v>2.1116765819999999</v>
      </c>
      <c r="G265" s="34">
        <v>2.6795991109999999</v>
      </c>
      <c r="H265" s="34">
        <f t="shared" si="12"/>
        <v>0.40002326100000002</v>
      </c>
      <c r="I265" s="34">
        <f t="shared" si="13"/>
        <v>1.8581525909999999</v>
      </c>
      <c r="J265" s="34">
        <f t="shared" si="14"/>
        <v>-2.215713181324356</v>
      </c>
      <c r="K265" s="34">
        <v>-1.98051909839391</v>
      </c>
      <c r="L265" s="34">
        <v>3.5523449457950302E-3</v>
      </c>
    </row>
    <row r="266" spans="1:12">
      <c r="A266" s="33" t="s">
        <v>1863</v>
      </c>
      <c r="B266" s="34">
        <v>3.4100037030000001</v>
      </c>
      <c r="C266" s="34">
        <v>2.4579468250000001</v>
      </c>
      <c r="D266" s="34">
        <v>3.0032972739999999</v>
      </c>
      <c r="E266" s="34">
        <v>9.9344944270000006</v>
      </c>
      <c r="F266" s="34">
        <v>11.65306475</v>
      </c>
      <c r="G266" s="34">
        <v>10.789312109999999</v>
      </c>
      <c r="H266" s="34">
        <f t="shared" si="12"/>
        <v>2.9570826006666664</v>
      </c>
      <c r="I266" s="34">
        <f t="shared" si="13"/>
        <v>10.792290428999999</v>
      </c>
      <c r="J266" s="34">
        <f t="shared" si="14"/>
        <v>-1.8677546298086039</v>
      </c>
      <c r="K266" s="34">
        <v>-1.68980344642863</v>
      </c>
      <c r="L266" s="34">
        <v>3.6675241136799601E-3</v>
      </c>
    </row>
    <row r="267" spans="1:12">
      <c r="A267" s="33" t="s">
        <v>1864</v>
      </c>
      <c r="B267" s="34">
        <v>73.127820940000007</v>
      </c>
      <c r="C267" s="34">
        <v>73.097242559999998</v>
      </c>
      <c r="D267" s="34">
        <v>73.382252640000004</v>
      </c>
      <c r="E267" s="34">
        <v>92.787869310000005</v>
      </c>
      <c r="F267" s="34">
        <v>139.57357830000001</v>
      </c>
      <c r="G267" s="34">
        <v>121.9863675</v>
      </c>
      <c r="H267" s="34">
        <f t="shared" si="12"/>
        <v>73.202438713333336</v>
      </c>
      <c r="I267" s="34">
        <f t="shared" si="13"/>
        <v>118.11593837000002</v>
      </c>
      <c r="J267" s="34">
        <f t="shared" si="14"/>
        <v>-0.69024003546405499</v>
      </c>
      <c r="K267" s="34">
        <v>-0.64625959414401601</v>
      </c>
      <c r="L267" s="34">
        <v>3.6875054630511402E-3</v>
      </c>
    </row>
    <row r="268" spans="1:12">
      <c r="A268" s="33" t="s">
        <v>1865</v>
      </c>
      <c r="B268" s="34">
        <v>3.8029454760000001</v>
      </c>
      <c r="C268" s="34">
        <v>4.0969917630000001</v>
      </c>
      <c r="D268" s="34">
        <v>3.2389545200000001</v>
      </c>
      <c r="E268" s="34">
        <v>5.3019231820000003</v>
      </c>
      <c r="F268" s="34">
        <v>8.8138666830000005</v>
      </c>
      <c r="G268" s="34">
        <v>9.1417676280000002</v>
      </c>
      <c r="H268" s="34">
        <f t="shared" si="12"/>
        <v>3.7129639196666666</v>
      </c>
      <c r="I268" s="34">
        <f t="shared" si="13"/>
        <v>7.7525191643333331</v>
      </c>
      <c r="J268" s="34">
        <f t="shared" si="14"/>
        <v>-1.0620938911795383</v>
      </c>
      <c r="K268" s="34">
        <v>-0.95756931847422999</v>
      </c>
      <c r="L268" s="34">
        <v>3.7400459619986799E-3</v>
      </c>
    </row>
    <row r="269" spans="1:12">
      <c r="A269" s="33" t="s">
        <v>1866</v>
      </c>
      <c r="B269" s="34">
        <v>10.071888120000001</v>
      </c>
      <c r="C269" s="34">
        <v>4.4457148960000001</v>
      </c>
      <c r="D269" s="34">
        <v>5.0574931330000004</v>
      </c>
      <c r="E269" s="34">
        <v>13.12016322</v>
      </c>
      <c r="F269" s="34">
        <v>10.209679319999999</v>
      </c>
      <c r="G269" s="34">
        <v>11.36277887</v>
      </c>
      <c r="H269" s="34">
        <f t="shared" si="12"/>
        <v>6.5250320496666667</v>
      </c>
      <c r="I269" s="34">
        <f t="shared" si="13"/>
        <v>11.564207136666667</v>
      </c>
      <c r="J269" s="34">
        <f t="shared" si="14"/>
        <v>-0.82560946249129452</v>
      </c>
      <c r="K269" s="34">
        <v>-0.81510948612849998</v>
      </c>
      <c r="L269" s="34">
        <v>3.8773987403998402E-3</v>
      </c>
    </row>
    <row r="270" spans="1:12">
      <c r="A270" s="33" t="s">
        <v>1867</v>
      </c>
      <c r="B270" s="34">
        <v>5.5750070379999999</v>
      </c>
      <c r="C270" s="34">
        <v>2.4565644720000002</v>
      </c>
      <c r="D270" s="34">
        <v>3.2861235870000001</v>
      </c>
      <c r="E270" s="34">
        <v>8.5623286870000008</v>
      </c>
      <c r="F270" s="34">
        <v>8.8964019190000005</v>
      </c>
      <c r="G270" s="34">
        <v>6.0940517290000003</v>
      </c>
      <c r="H270" s="34">
        <f t="shared" si="12"/>
        <v>3.7725650323333331</v>
      </c>
      <c r="I270" s="34">
        <f t="shared" si="13"/>
        <v>7.8509274450000008</v>
      </c>
      <c r="J270" s="34">
        <f t="shared" si="14"/>
        <v>-1.0573173219110308</v>
      </c>
      <c r="K270" s="34">
        <v>-1.01317758345452</v>
      </c>
      <c r="L270" s="34">
        <v>3.9230578601766901E-3</v>
      </c>
    </row>
    <row r="271" spans="1:12">
      <c r="A271" s="33" t="s">
        <v>1868</v>
      </c>
      <c r="B271" s="34">
        <v>12.10066512</v>
      </c>
      <c r="C271" s="34">
        <v>8.2482741090000005</v>
      </c>
      <c r="D271" s="34">
        <v>11.19177122</v>
      </c>
      <c r="E271" s="34">
        <v>11.821984240000001</v>
      </c>
      <c r="F271" s="34">
        <v>14.833195610000001</v>
      </c>
      <c r="G271" s="34">
        <v>14.03323524</v>
      </c>
      <c r="H271" s="34">
        <f t="shared" si="12"/>
        <v>10.513570149666668</v>
      </c>
      <c r="I271" s="34">
        <f t="shared" si="13"/>
        <v>13.562805030000002</v>
      </c>
      <c r="J271" s="34">
        <f t="shared" si="14"/>
        <v>-0.36740292817361458</v>
      </c>
      <c r="K271" s="34">
        <v>-0.38929807275742001</v>
      </c>
      <c r="L271" s="34">
        <v>3.9933486979322396E-3</v>
      </c>
    </row>
    <row r="272" spans="1:12">
      <c r="A272" s="33" t="s">
        <v>1869</v>
      </c>
      <c r="B272" s="34">
        <v>9.2503975959999991</v>
      </c>
      <c r="C272" s="34">
        <v>5.0280179279999997</v>
      </c>
      <c r="D272" s="34">
        <v>6.3837189990000001</v>
      </c>
      <c r="E272" s="34">
        <v>12.059116850000001</v>
      </c>
      <c r="F272" s="34">
        <v>11.767484100000001</v>
      </c>
      <c r="G272" s="34">
        <v>12.84683718</v>
      </c>
      <c r="H272" s="34">
        <f t="shared" si="12"/>
        <v>6.8873781743333327</v>
      </c>
      <c r="I272" s="34">
        <f t="shared" si="13"/>
        <v>12.224479376666666</v>
      </c>
      <c r="J272" s="34">
        <f t="shared" si="14"/>
        <v>-0.82774622386742225</v>
      </c>
      <c r="K272" s="34">
        <v>-0.79346461647459299</v>
      </c>
      <c r="L272" s="34">
        <v>4.1151027009698098E-3</v>
      </c>
    </row>
    <row r="273" spans="1:12">
      <c r="A273" s="33" t="s">
        <v>1870</v>
      </c>
      <c r="B273" s="34">
        <v>2.292589462</v>
      </c>
      <c r="C273" s="34">
        <v>1.5223383829999999</v>
      </c>
      <c r="D273" s="34">
        <v>2.0706645539999999</v>
      </c>
      <c r="E273" s="34">
        <v>3.532092451</v>
      </c>
      <c r="F273" s="34">
        <v>5.3417084309999998</v>
      </c>
      <c r="G273" s="34">
        <v>7.3067011099999997</v>
      </c>
      <c r="H273" s="34">
        <f t="shared" si="12"/>
        <v>1.961864133</v>
      </c>
      <c r="I273" s="34">
        <f t="shared" si="13"/>
        <v>5.3935006640000003</v>
      </c>
      <c r="J273" s="34">
        <f t="shared" si="14"/>
        <v>-1.4589968289529431</v>
      </c>
      <c r="K273" s="34">
        <v>-1.31435519361356</v>
      </c>
      <c r="L273" s="34">
        <v>4.1751503815950297E-3</v>
      </c>
    </row>
    <row r="274" spans="1:12">
      <c r="A274" s="33" t="s">
        <v>1871</v>
      </c>
      <c r="B274" s="34">
        <v>4.7906841529999999</v>
      </c>
      <c r="C274" s="34">
        <v>3.4393742519999999</v>
      </c>
      <c r="D274" s="34">
        <v>5.6079025339999999</v>
      </c>
      <c r="E274" s="34">
        <v>5.2192031910000001</v>
      </c>
      <c r="F274" s="34">
        <v>7.6968853910000004</v>
      </c>
      <c r="G274" s="34">
        <v>10.041026240000001</v>
      </c>
      <c r="H274" s="34">
        <f t="shared" si="12"/>
        <v>4.6126536463333325</v>
      </c>
      <c r="I274" s="34">
        <f t="shared" si="13"/>
        <v>7.6523716073333334</v>
      </c>
      <c r="J274" s="34">
        <f t="shared" si="14"/>
        <v>-0.73030996641372103</v>
      </c>
      <c r="K274" s="34">
        <v>-0.69045294873377605</v>
      </c>
      <c r="L274" s="34">
        <v>4.1963757712197196E-3</v>
      </c>
    </row>
    <row r="275" spans="1:12">
      <c r="A275" s="33" t="s">
        <v>1872</v>
      </c>
      <c r="B275" s="34">
        <v>22.804887619999999</v>
      </c>
      <c r="C275" s="34">
        <v>19.47691799</v>
      </c>
      <c r="D275" s="34">
        <v>24.755026600000001</v>
      </c>
      <c r="E275" s="34">
        <v>30.565020229999998</v>
      </c>
      <c r="F275" s="34">
        <v>34.669265889999998</v>
      </c>
      <c r="G275" s="34">
        <v>40.380289830000002</v>
      </c>
      <c r="H275" s="34">
        <f t="shared" si="12"/>
        <v>22.345610736666668</v>
      </c>
      <c r="I275" s="34">
        <f t="shared" si="13"/>
        <v>35.204858649999998</v>
      </c>
      <c r="J275" s="34">
        <f t="shared" si="14"/>
        <v>-0.65578307393435264</v>
      </c>
      <c r="K275" s="34">
        <v>-0.63003156896291601</v>
      </c>
      <c r="L275" s="34">
        <v>4.4921362202776302E-3</v>
      </c>
    </row>
    <row r="276" spans="1:12">
      <c r="A276" s="33" t="s">
        <v>1873</v>
      </c>
      <c r="B276" s="34">
        <v>0.35063587899999998</v>
      </c>
      <c r="C276" s="34">
        <v>0.77947851300000004</v>
      </c>
      <c r="D276" s="34">
        <v>1.364856525</v>
      </c>
      <c r="E276" s="34">
        <v>116.2308319</v>
      </c>
      <c r="F276" s="34">
        <v>112.40933320000001</v>
      </c>
      <c r="G276" s="34">
        <v>87.659657859999996</v>
      </c>
      <c r="H276" s="34">
        <f t="shared" si="12"/>
        <v>0.83165697233333324</v>
      </c>
      <c r="I276" s="34">
        <f t="shared" si="13"/>
        <v>105.43327432</v>
      </c>
      <c r="J276" s="34">
        <f t="shared" si="14"/>
        <v>-6.9861259394509796</v>
      </c>
      <c r="K276" s="34">
        <v>-1.0969614262434899E-2</v>
      </c>
      <c r="L276" s="34">
        <v>4.6800546955126001E-3</v>
      </c>
    </row>
    <row r="277" spans="1:12">
      <c r="A277" s="33" t="s">
        <v>1874</v>
      </c>
      <c r="B277" s="34">
        <v>10.90209078</v>
      </c>
      <c r="C277" s="34">
        <v>11.15233615</v>
      </c>
      <c r="D277" s="34">
        <v>11.76727653</v>
      </c>
      <c r="E277" s="34">
        <v>36.390751899999998</v>
      </c>
      <c r="F277" s="34">
        <v>29.685979069999998</v>
      </c>
      <c r="G277" s="34">
        <v>31.737865490000001</v>
      </c>
      <c r="H277" s="34">
        <f t="shared" si="12"/>
        <v>11.273901153333332</v>
      </c>
      <c r="I277" s="34">
        <f t="shared" si="13"/>
        <v>32.604865486666668</v>
      </c>
      <c r="J277" s="34">
        <f t="shared" si="14"/>
        <v>-1.5321004443539903</v>
      </c>
      <c r="K277" s="34">
        <v>-1.39020206838056</v>
      </c>
      <c r="L277" s="34">
        <v>4.6800546955126001E-3</v>
      </c>
    </row>
    <row r="278" spans="1:12">
      <c r="A278" s="33" t="s">
        <v>1875</v>
      </c>
      <c r="B278" s="34">
        <v>745.90267649999998</v>
      </c>
      <c r="C278" s="34">
        <v>687.06329170000004</v>
      </c>
      <c r="D278" s="34">
        <v>577.6712096</v>
      </c>
      <c r="E278" s="34">
        <v>1158.2951</v>
      </c>
      <c r="F278" s="34">
        <v>987.61181250000004</v>
      </c>
      <c r="G278" s="34">
        <v>993.98175030000004</v>
      </c>
      <c r="H278" s="34">
        <f t="shared" si="12"/>
        <v>670.21239260000004</v>
      </c>
      <c r="I278" s="34">
        <f t="shared" si="13"/>
        <v>1046.6295542666667</v>
      </c>
      <c r="J278" s="34">
        <f t="shared" si="14"/>
        <v>-0.64306063469517405</v>
      </c>
      <c r="K278" s="34">
        <v>-0.62599732943822495</v>
      </c>
      <c r="L278" s="34">
        <v>5.0398888392197104E-3</v>
      </c>
    </row>
    <row r="279" spans="1:12">
      <c r="A279" s="33" t="s">
        <v>1876</v>
      </c>
      <c r="B279" s="34">
        <v>2.8236737449999998</v>
      </c>
      <c r="C279" s="34">
        <v>2.1927020910000001</v>
      </c>
      <c r="D279" s="34">
        <v>2.9711375289999999</v>
      </c>
      <c r="E279" s="34">
        <v>6.0226477540000003</v>
      </c>
      <c r="F279" s="34">
        <v>4.3620526609999999</v>
      </c>
      <c r="G279" s="34">
        <v>4.9062000909999997</v>
      </c>
      <c r="H279" s="34">
        <f t="shared" si="12"/>
        <v>2.6625044550000001</v>
      </c>
      <c r="I279" s="34">
        <f t="shared" si="13"/>
        <v>5.0969668353333333</v>
      </c>
      <c r="J279" s="34">
        <f t="shared" si="14"/>
        <v>-0.93685502671348764</v>
      </c>
      <c r="K279" s="34">
        <v>-0.88185009677949899</v>
      </c>
      <c r="L279" s="34">
        <v>5.2330463265619302E-3</v>
      </c>
    </row>
    <row r="280" spans="1:12">
      <c r="A280" s="33" t="s">
        <v>1877</v>
      </c>
      <c r="B280" s="34">
        <v>23.282565730000002</v>
      </c>
      <c r="C280" s="34">
        <v>17.470412039999999</v>
      </c>
      <c r="D280" s="34">
        <v>18.830762610000001</v>
      </c>
      <c r="E280" s="34">
        <v>27.409668379999999</v>
      </c>
      <c r="F280" s="34">
        <v>31.687521490000002</v>
      </c>
      <c r="G280" s="34">
        <v>39.491347779999998</v>
      </c>
      <c r="H280" s="34">
        <f t="shared" si="12"/>
        <v>19.861246793333333</v>
      </c>
      <c r="I280" s="34">
        <f t="shared" si="13"/>
        <v>32.862845883333335</v>
      </c>
      <c r="J280" s="34">
        <f t="shared" si="14"/>
        <v>-0.7265012302218371</v>
      </c>
      <c r="K280" s="34">
        <v>-0.68615157518933501</v>
      </c>
      <c r="L280" s="34">
        <v>5.33287245959768E-3</v>
      </c>
    </row>
    <row r="281" spans="1:12">
      <c r="A281" s="33" t="s">
        <v>1878</v>
      </c>
      <c r="B281" s="34">
        <v>0.80915972000000003</v>
      </c>
      <c r="C281" s="34">
        <v>0.65313446799999997</v>
      </c>
      <c r="D281" s="34">
        <v>1.299863357</v>
      </c>
      <c r="E281" s="34">
        <v>2.8092619380000001</v>
      </c>
      <c r="F281" s="34">
        <v>2.4935777579999998</v>
      </c>
      <c r="G281" s="34">
        <v>2.780091767</v>
      </c>
      <c r="H281" s="34">
        <f t="shared" si="12"/>
        <v>0.92071918166666666</v>
      </c>
      <c r="I281" s="34">
        <f t="shared" si="13"/>
        <v>2.6943104876666664</v>
      </c>
      <c r="J281" s="34">
        <f t="shared" si="14"/>
        <v>-1.5490830059294731</v>
      </c>
      <c r="K281" s="34">
        <v>-1.4118916760897999</v>
      </c>
      <c r="L281" s="34">
        <v>5.3652933091305902E-3</v>
      </c>
    </row>
    <row r="282" spans="1:12">
      <c r="A282" s="33" t="s">
        <v>1879</v>
      </c>
      <c r="B282" s="34">
        <v>9.1845786199999999</v>
      </c>
      <c r="C282" s="34">
        <v>8.1191229309999997</v>
      </c>
      <c r="D282" s="34">
        <v>13.436669719999999</v>
      </c>
      <c r="E282" s="34">
        <v>14.282344439999999</v>
      </c>
      <c r="F282" s="34">
        <v>17.299504299999999</v>
      </c>
      <c r="G282" s="34">
        <v>17.478439290000001</v>
      </c>
      <c r="H282" s="34">
        <f t="shared" si="12"/>
        <v>10.246790423666667</v>
      </c>
      <c r="I282" s="34">
        <f t="shared" si="13"/>
        <v>16.353429343333332</v>
      </c>
      <c r="J282" s="34">
        <f t="shared" si="14"/>
        <v>-0.67442111441740416</v>
      </c>
      <c r="K282" s="34">
        <v>-0.64757130797321405</v>
      </c>
      <c r="L282" s="34">
        <v>5.7211686579032401E-3</v>
      </c>
    </row>
    <row r="283" spans="1:12">
      <c r="A283" s="33" t="s">
        <v>1880</v>
      </c>
      <c r="B283" s="34">
        <v>0</v>
      </c>
      <c r="C283" s="34">
        <v>3.0597393000000001E-2</v>
      </c>
      <c r="D283" s="34">
        <v>2.8573668E-2</v>
      </c>
      <c r="E283" s="34">
        <v>0.51025015200000001</v>
      </c>
      <c r="F283" s="34">
        <v>0.89366661700000005</v>
      </c>
      <c r="G283" s="34">
        <v>0.80963842900000005</v>
      </c>
      <c r="H283" s="34">
        <f t="shared" si="12"/>
        <v>1.9723687E-2</v>
      </c>
      <c r="I283" s="34">
        <f t="shared" si="13"/>
        <v>0.73785173266666659</v>
      </c>
      <c r="J283" s="34">
        <f t="shared" si="14"/>
        <v>-5.225329774840934</v>
      </c>
      <c r="K283" s="34">
        <v>-4.3430494226650601E-2</v>
      </c>
      <c r="L283" s="34">
        <v>5.7266821689094596E-3</v>
      </c>
    </row>
    <row r="284" spans="1:12">
      <c r="A284" s="33" t="s">
        <v>1881</v>
      </c>
      <c r="B284" s="34">
        <v>16.475744930000001</v>
      </c>
      <c r="C284" s="34">
        <v>11.116775240000001</v>
      </c>
      <c r="D284" s="34">
        <v>10.883029199999999</v>
      </c>
      <c r="E284" s="34">
        <v>33.375497750000001</v>
      </c>
      <c r="F284" s="34">
        <v>17.171543280000002</v>
      </c>
      <c r="G284" s="34">
        <v>27.133536700000001</v>
      </c>
      <c r="H284" s="34">
        <f t="shared" si="12"/>
        <v>12.825183123333332</v>
      </c>
      <c r="I284" s="34">
        <f t="shared" si="13"/>
        <v>25.893525910000005</v>
      </c>
      <c r="J284" s="34">
        <f t="shared" si="14"/>
        <v>-1.0136120043787229</v>
      </c>
      <c r="K284" s="34">
        <v>-0.960777711900896</v>
      </c>
      <c r="L284" s="34">
        <v>5.7634469529047397E-3</v>
      </c>
    </row>
    <row r="285" spans="1:12">
      <c r="A285" s="33" t="s">
        <v>1882</v>
      </c>
      <c r="B285" s="34">
        <v>42.621212540000002</v>
      </c>
      <c r="C285" s="34">
        <v>40.757689579999997</v>
      </c>
      <c r="D285" s="34">
        <v>28.21350644</v>
      </c>
      <c r="E285" s="34">
        <v>68.599579730000002</v>
      </c>
      <c r="F285" s="34">
        <v>63.608246780000002</v>
      </c>
      <c r="G285" s="34">
        <v>50.774854380000001</v>
      </c>
      <c r="H285" s="34">
        <f t="shared" si="12"/>
        <v>37.197469519999999</v>
      </c>
      <c r="I285" s="34">
        <f t="shared" si="13"/>
        <v>60.99422696333334</v>
      </c>
      <c r="J285" s="34">
        <f t="shared" si="14"/>
        <v>-0.71346821903010216</v>
      </c>
      <c r="K285" s="34">
        <v>-0.68047314482510002</v>
      </c>
      <c r="L285" s="34">
        <v>5.8715625079639403E-3</v>
      </c>
    </row>
    <row r="286" spans="1:12">
      <c r="A286" s="33" t="s">
        <v>1883</v>
      </c>
      <c r="B286" s="34">
        <v>3.8327526089999999</v>
      </c>
      <c r="C286" s="34">
        <v>3.0460873749999999</v>
      </c>
      <c r="D286" s="34">
        <v>4.0594013330000003</v>
      </c>
      <c r="E286" s="34">
        <v>4.9170391179999999</v>
      </c>
      <c r="F286" s="34">
        <v>5.2240953609999998</v>
      </c>
      <c r="G286" s="34">
        <v>5.091445362</v>
      </c>
      <c r="H286" s="34">
        <f t="shared" si="12"/>
        <v>3.6460804389999999</v>
      </c>
      <c r="I286" s="34">
        <f t="shared" si="13"/>
        <v>5.0775266136666666</v>
      </c>
      <c r="J286" s="34">
        <f t="shared" si="14"/>
        <v>-0.47777950623452919</v>
      </c>
      <c r="K286" s="34">
        <v>-0.48165584188261501</v>
      </c>
      <c r="L286" s="34">
        <v>5.9106092205404599E-3</v>
      </c>
    </row>
    <row r="287" spans="1:12">
      <c r="A287" s="33" t="s">
        <v>1884</v>
      </c>
      <c r="B287" s="34">
        <v>18.693006199999999</v>
      </c>
      <c r="C287" s="34">
        <v>17.272082059999999</v>
      </c>
      <c r="D287" s="34">
        <v>11.135466539999999</v>
      </c>
      <c r="E287" s="34">
        <v>28.362436850000002</v>
      </c>
      <c r="F287" s="34">
        <v>27.259109779999999</v>
      </c>
      <c r="G287" s="34">
        <v>26.935561839999998</v>
      </c>
      <c r="H287" s="34">
        <f t="shared" si="12"/>
        <v>15.700184933333333</v>
      </c>
      <c r="I287" s="34">
        <f t="shared" si="13"/>
        <v>27.519036156666669</v>
      </c>
      <c r="J287" s="34">
        <f t="shared" si="14"/>
        <v>-0.80964838830249497</v>
      </c>
      <c r="K287" s="34">
        <v>-0.75309967481933004</v>
      </c>
      <c r="L287" s="34">
        <v>6.1619201157623298E-3</v>
      </c>
    </row>
    <row r="288" spans="1:12">
      <c r="A288" s="33" t="s">
        <v>1885</v>
      </c>
      <c r="B288" s="34">
        <v>0.58658219700000003</v>
      </c>
      <c r="C288" s="34">
        <v>0.60703319899999997</v>
      </c>
      <c r="D288" s="34">
        <v>0.60887516200000003</v>
      </c>
      <c r="E288" s="34">
        <v>2.299555894</v>
      </c>
      <c r="F288" s="34">
        <v>1.1750737120000001</v>
      </c>
      <c r="G288" s="34">
        <v>1.282786808</v>
      </c>
      <c r="H288" s="34">
        <f t="shared" si="12"/>
        <v>0.60083018600000004</v>
      </c>
      <c r="I288" s="34">
        <f t="shared" si="13"/>
        <v>1.5858054713333332</v>
      </c>
      <c r="J288" s="34">
        <f t="shared" si="14"/>
        <v>-1.4001866069124067</v>
      </c>
      <c r="K288" s="34">
        <v>-1.2782960341126199</v>
      </c>
      <c r="L288" s="34">
        <v>6.2380083829546998E-3</v>
      </c>
    </row>
    <row r="289" spans="1:12">
      <c r="A289" s="33" t="s">
        <v>1886</v>
      </c>
      <c r="B289" s="34">
        <v>19.007890369999998</v>
      </c>
      <c r="C289" s="34">
        <v>35.572106689999998</v>
      </c>
      <c r="D289" s="34">
        <v>28.286782219999999</v>
      </c>
      <c r="E289" s="34">
        <v>62.796349360000001</v>
      </c>
      <c r="F289" s="34">
        <v>61.1447997</v>
      </c>
      <c r="G289" s="34">
        <v>67.475830869999996</v>
      </c>
      <c r="H289" s="34">
        <f t="shared" si="12"/>
        <v>27.622259760000002</v>
      </c>
      <c r="I289" s="34">
        <f t="shared" si="13"/>
        <v>63.805659976666668</v>
      </c>
      <c r="J289" s="34">
        <f t="shared" si="14"/>
        <v>-1.2078530556780749</v>
      </c>
      <c r="K289" s="34">
        <v>-1.0649886496791101</v>
      </c>
      <c r="L289" s="34">
        <v>6.3129189068023102E-3</v>
      </c>
    </row>
    <row r="290" spans="1:12">
      <c r="A290" s="33" t="s">
        <v>1887</v>
      </c>
      <c r="B290" s="34">
        <v>9.2945146839999992</v>
      </c>
      <c r="C290" s="34">
        <v>8.7279571100000002</v>
      </c>
      <c r="D290" s="34">
        <v>9.9138961160000001</v>
      </c>
      <c r="E290" s="34">
        <v>10.020156480000001</v>
      </c>
      <c r="F290" s="34">
        <v>13.416836200000001</v>
      </c>
      <c r="G290" s="34">
        <v>12.490191319999999</v>
      </c>
      <c r="H290" s="34">
        <f t="shared" si="12"/>
        <v>9.3121226366666665</v>
      </c>
      <c r="I290" s="34">
        <f t="shared" si="13"/>
        <v>11.975728000000002</v>
      </c>
      <c r="J290" s="34">
        <f t="shared" si="14"/>
        <v>-0.36293139635631277</v>
      </c>
      <c r="K290" s="34">
        <v>-0.37868948149936998</v>
      </c>
      <c r="L290" s="34">
        <v>6.4456491207088304E-3</v>
      </c>
    </row>
    <row r="291" spans="1:12">
      <c r="A291" s="33" t="s">
        <v>1888</v>
      </c>
      <c r="B291" s="34">
        <v>44.954961879999999</v>
      </c>
      <c r="C291" s="34">
        <v>39.642559149999997</v>
      </c>
      <c r="D291" s="34">
        <v>31.558530480000002</v>
      </c>
      <c r="E291" s="34">
        <v>96.333657189999997</v>
      </c>
      <c r="F291" s="34">
        <v>64.491575240000003</v>
      </c>
      <c r="G291" s="34">
        <v>65.501716509999994</v>
      </c>
      <c r="H291" s="34">
        <f t="shared" si="12"/>
        <v>38.718683836666663</v>
      </c>
      <c r="I291" s="34">
        <f t="shared" si="13"/>
        <v>75.442316313333336</v>
      </c>
      <c r="J291" s="34">
        <f t="shared" si="14"/>
        <v>-0.96234405996333028</v>
      </c>
      <c r="K291" s="34">
        <v>-0.90648199826537401</v>
      </c>
      <c r="L291" s="34">
        <v>6.4662475751256603E-3</v>
      </c>
    </row>
    <row r="292" spans="1:12">
      <c r="A292" s="33" t="s">
        <v>1889</v>
      </c>
      <c r="B292" s="34">
        <v>77.608885839999999</v>
      </c>
      <c r="C292" s="34">
        <v>54.356494290000001</v>
      </c>
      <c r="D292" s="34">
        <v>78.895434089999995</v>
      </c>
      <c r="E292" s="34">
        <v>91.36032281</v>
      </c>
      <c r="F292" s="34">
        <v>117.7533056</v>
      </c>
      <c r="G292" s="34">
        <v>129.3877818</v>
      </c>
      <c r="H292" s="34">
        <f t="shared" si="12"/>
        <v>70.286938073333332</v>
      </c>
      <c r="I292" s="34">
        <f t="shared" si="13"/>
        <v>112.83380340333333</v>
      </c>
      <c r="J292" s="34">
        <f t="shared" si="14"/>
        <v>-0.68287083047992936</v>
      </c>
      <c r="K292" s="34">
        <v>-0.64127256811521105</v>
      </c>
      <c r="L292" s="34">
        <v>6.4662475751256603E-3</v>
      </c>
    </row>
    <row r="293" spans="1:12">
      <c r="A293" s="33" t="s">
        <v>1890</v>
      </c>
      <c r="B293" s="34">
        <v>25.1761138</v>
      </c>
      <c r="C293" s="34">
        <v>17.59623118</v>
      </c>
      <c r="D293" s="34">
        <v>21.87489502</v>
      </c>
      <c r="E293" s="34">
        <v>26.47915484</v>
      </c>
      <c r="F293" s="34">
        <v>30.33182223</v>
      </c>
      <c r="G293" s="34">
        <v>29.24029415</v>
      </c>
      <c r="H293" s="34">
        <f t="shared" si="12"/>
        <v>21.54908</v>
      </c>
      <c r="I293" s="34">
        <f t="shared" si="13"/>
        <v>28.683757073333336</v>
      </c>
      <c r="J293" s="34">
        <f t="shared" si="14"/>
        <v>-0.4126077270704217</v>
      </c>
      <c r="K293" s="34">
        <v>-0.42048929022310999</v>
      </c>
      <c r="L293" s="34">
        <v>6.5120910664432704E-3</v>
      </c>
    </row>
    <row r="294" spans="1:12">
      <c r="A294" s="33" t="s">
        <v>1891</v>
      </c>
      <c r="B294" s="34">
        <v>1.300528066</v>
      </c>
      <c r="C294" s="34">
        <v>1.3010082110000001</v>
      </c>
      <c r="D294" s="34">
        <v>0.67497721499999996</v>
      </c>
      <c r="E294" s="34">
        <v>3.3749262459999998</v>
      </c>
      <c r="F294" s="34">
        <v>5.6665042999999997</v>
      </c>
      <c r="G294" s="34">
        <v>2.868834434</v>
      </c>
      <c r="H294" s="34">
        <f t="shared" si="12"/>
        <v>1.092171164</v>
      </c>
      <c r="I294" s="34">
        <f t="shared" si="13"/>
        <v>3.9700883266666662</v>
      </c>
      <c r="J294" s="34">
        <f t="shared" si="14"/>
        <v>-1.8619721331192374</v>
      </c>
      <c r="K294" s="34">
        <v>-1.65362107637401</v>
      </c>
      <c r="L294" s="34">
        <v>6.5120910664432704E-3</v>
      </c>
    </row>
    <row r="295" spans="1:12">
      <c r="A295" s="33" t="s">
        <v>1892</v>
      </c>
      <c r="B295" s="34">
        <v>11.45800092</v>
      </c>
      <c r="C295" s="34">
        <v>9.1868695260000006</v>
      </c>
      <c r="D295" s="34">
        <v>13.06830227</v>
      </c>
      <c r="E295" s="34">
        <v>15.074208110000001</v>
      </c>
      <c r="F295" s="34">
        <v>18.539233469999999</v>
      </c>
      <c r="G295" s="34">
        <v>21.94241869</v>
      </c>
      <c r="H295" s="34">
        <f t="shared" si="12"/>
        <v>11.237724238666667</v>
      </c>
      <c r="I295" s="34">
        <f t="shared" si="13"/>
        <v>18.518620089999999</v>
      </c>
      <c r="J295" s="34">
        <f t="shared" si="14"/>
        <v>-0.7206266968626619</v>
      </c>
      <c r="K295" s="34">
        <v>-0.68108623941326196</v>
      </c>
      <c r="L295" s="34">
        <v>6.5120910664432704E-3</v>
      </c>
    </row>
    <row r="296" spans="1:12">
      <c r="A296" s="33" t="s">
        <v>1893</v>
      </c>
      <c r="B296" s="34">
        <v>4.0710136690000001</v>
      </c>
      <c r="C296" s="34">
        <v>3.3485136949999998</v>
      </c>
      <c r="D296" s="34">
        <v>6.127311261</v>
      </c>
      <c r="E296" s="34">
        <v>5.3325346810000003</v>
      </c>
      <c r="F296" s="34">
        <v>12.6250906</v>
      </c>
      <c r="G296" s="34">
        <v>11.337562739999999</v>
      </c>
      <c r="H296" s="34">
        <f t="shared" si="12"/>
        <v>4.5156128749999995</v>
      </c>
      <c r="I296" s="34">
        <f t="shared" si="13"/>
        <v>9.7650626736666659</v>
      </c>
      <c r="J296" s="34">
        <f t="shared" si="14"/>
        <v>-1.1127074948947688</v>
      </c>
      <c r="K296" s="34">
        <v>-1.00016141254867</v>
      </c>
      <c r="L296" s="34">
        <v>6.5120910664432704E-3</v>
      </c>
    </row>
    <row r="297" spans="1:12">
      <c r="A297" s="33" t="s">
        <v>1894</v>
      </c>
      <c r="B297" s="34">
        <v>7.6994121299999998</v>
      </c>
      <c r="C297" s="34">
        <v>5.4518971470000004</v>
      </c>
      <c r="D297" s="34">
        <v>5.7653327860000001</v>
      </c>
      <c r="E297" s="34">
        <v>6.4050462990000003</v>
      </c>
      <c r="F297" s="34">
        <v>10.40169474</v>
      </c>
      <c r="G297" s="34">
        <v>8.9951093740000001</v>
      </c>
      <c r="H297" s="34">
        <f t="shared" si="12"/>
        <v>6.3055473543333322</v>
      </c>
      <c r="I297" s="34">
        <f t="shared" si="13"/>
        <v>8.6006168043333346</v>
      </c>
      <c r="J297" s="34">
        <f t="shared" si="14"/>
        <v>-0.44781851883300217</v>
      </c>
      <c r="K297" s="34">
        <v>-0.44246380595977503</v>
      </c>
      <c r="L297" s="34">
        <v>6.99569183836872E-3</v>
      </c>
    </row>
    <row r="298" spans="1:12">
      <c r="A298" s="33" t="s">
        <v>1895</v>
      </c>
      <c r="B298" s="34">
        <v>1.969146887</v>
      </c>
      <c r="C298" s="34">
        <v>1.5584807899999999</v>
      </c>
      <c r="D298" s="34">
        <v>1.8299542660000001</v>
      </c>
      <c r="E298" s="34">
        <v>2.8665038319999998</v>
      </c>
      <c r="F298" s="34">
        <v>2.6511637879999999</v>
      </c>
      <c r="G298" s="34">
        <v>2.6721963620000002</v>
      </c>
      <c r="H298" s="34">
        <f t="shared" si="12"/>
        <v>1.7858606476666665</v>
      </c>
      <c r="I298" s="34">
        <f t="shared" si="13"/>
        <v>2.729954660666666</v>
      </c>
      <c r="J298" s="34">
        <f t="shared" si="14"/>
        <v>-0.6122574808920106</v>
      </c>
      <c r="K298" s="34">
        <v>-0.59357569685304001</v>
      </c>
      <c r="L298" s="34">
        <v>7.0796073903627603E-3</v>
      </c>
    </row>
    <row r="299" spans="1:12">
      <c r="A299" s="33" t="s">
        <v>1896</v>
      </c>
      <c r="B299" s="34">
        <v>9.115503425</v>
      </c>
      <c r="C299" s="34">
        <v>4.5069102570000004</v>
      </c>
      <c r="D299" s="34">
        <v>10.25306853</v>
      </c>
      <c r="E299" s="34">
        <v>16.086538699999998</v>
      </c>
      <c r="F299" s="34">
        <v>11.622860279999999</v>
      </c>
      <c r="G299" s="34">
        <v>11.614713979999999</v>
      </c>
      <c r="H299" s="34">
        <f t="shared" si="12"/>
        <v>7.9584940706666671</v>
      </c>
      <c r="I299" s="34">
        <f t="shared" si="13"/>
        <v>13.108037653333332</v>
      </c>
      <c r="J299" s="34">
        <f t="shared" si="14"/>
        <v>-0.71988435142937079</v>
      </c>
      <c r="K299" s="34">
        <v>-0.71873787209626505</v>
      </c>
      <c r="L299" s="34">
        <v>7.2755379920088998E-3</v>
      </c>
    </row>
    <row r="300" spans="1:12">
      <c r="A300" s="33" t="s">
        <v>1897</v>
      </c>
      <c r="B300" s="34">
        <v>12.879833</v>
      </c>
      <c r="C300" s="34">
        <v>12.93870439</v>
      </c>
      <c r="D300" s="34">
        <v>11.71539142</v>
      </c>
      <c r="E300" s="34">
        <v>42.661596969999998</v>
      </c>
      <c r="F300" s="34">
        <v>25.410419439999998</v>
      </c>
      <c r="G300" s="34">
        <v>15.98763806</v>
      </c>
      <c r="H300" s="34">
        <f t="shared" si="12"/>
        <v>12.511309603333332</v>
      </c>
      <c r="I300" s="34">
        <f t="shared" si="13"/>
        <v>28.019884823333332</v>
      </c>
      <c r="J300" s="34">
        <f t="shared" si="14"/>
        <v>-1.1632182160994249</v>
      </c>
      <c r="K300" s="34">
        <v>-1.0876956088602201</v>
      </c>
      <c r="L300" s="34">
        <v>7.2890703877013501E-3</v>
      </c>
    </row>
    <row r="301" spans="1:12">
      <c r="A301" s="33" t="s">
        <v>1898</v>
      </c>
      <c r="B301" s="34">
        <v>5.8151319030000002</v>
      </c>
      <c r="C301" s="34">
        <v>5.3105545730000001</v>
      </c>
      <c r="D301" s="34">
        <v>11.18315042</v>
      </c>
      <c r="E301" s="34">
        <v>18.300089570000001</v>
      </c>
      <c r="F301" s="34">
        <v>10.066171430000001</v>
      </c>
      <c r="G301" s="34">
        <v>11.739386189999999</v>
      </c>
      <c r="H301" s="34">
        <f t="shared" si="12"/>
        <v>7.4362789653333339</v>
      </c>
      <c r="I301" s="34">
        <f t="shared" si="13"/>
        <v>13.368549063333333</v>
      </c>
      <c r="J301" s="34">
        <f t="shared" si="14"/>
        <v>-0.84619009525576561</v>
      </c>
      <c r="K301" s="34">
        <v>-0.81888439301867599</v>
      </c>
      <c r="L301" s="34">
        <v>7.2910906277777196E-3</v>
      </c>
    </row>
    <row r="302" spans="1:12">
      <c r="A302" s="33" t="s">
        <v>1899</v>
      </c>
      <c r="B302" s="34">
        <v>43.205632340000001</v>
      </c>
      <c r="C302" s="34">
        <v>29.41553309</v>
      </c>
      <c r="D302" s="34">
        <v>36.174585780000001</v>
      </c>
      <c r="E302" s="34">
        <v>59.229136330000003</v>
      </c>
      <c r="F302" s="34">
        <v>61.039514400000002</v>
      </c>
      <c r="G302" s="34">
        <v>61.703427570000002</v>
      </c>
      <c r="H302" s="34">
        <f t="shared" si="12"/>
        <v>36.265250403333333</v>
      </c>
      <c r="I302" s="34">
        <f t="shared" si="13"/>
        <v>60.65735943333334</v>
      </c>
      <c r="J302" s="34">
        <f t="shared" si="14"/>
        <v>-0.74209488477920083</v>
      </c>
      <c r="K302" s="34">
        <v>-0.70765418426353599</v>
      </c>
      <c r="L302" s="34">
        <v>7.2910906277777196E-3</v>
      </c>
    </row>
    <row r="303" spans="1:12">
      <c r="A303" s="33" t="s">
        <v>1900</v>
      </c>
      <c r="B303" s="34">
        <v>5.0420939220000003</v>
      </c>
      <c r="C303" s="34">
        <v>4.1912916679999999</v>
      </c>
      <c r="D303" s="34">
        <v>4.3817173189999998</v>
      </c>
      <c r="E303" s="34">
        <v>5.6587178849999997</v>
      </c>
      <c r="F303" s="34">
        <v>5.936802245</v>
      </c>
      <c r="G303" s="34">
        <v>6.8408599089999997</v>
      </c>
      <c r="H303" s="34">
        <f t="shared" si="12"/>
        <v>4.5383676363333336</v>
      </c>
      <c r="I303" s="34">
        <f t="shared" si="13"/>
        <v>6.1454600130000001</v>
      </c>
      <c r="J303" s="34">
        <f t="shared" si="14"/>
        <v>-0.43734752518781073</v>
      </c>
      <c r="K303" s="34">
        <v>-0.438972811011418</v>
      </c>
      <c r="L303" s="34">
        <v>7.51232248517625E-3</v>
      </c>
    </row>
    <row r="304" spans="1:12">
      <c r="A304" s="33" t="s">
        <v>1901</v>
      </c>
      <c r="B304" s="34">
        <v>2.0840026630000001</v>
      </c>
      <c r="C304" s="34">
        <v>2.069029445</v>
      </c>
      <c r="D304" s="34">
        <v>2.9402784460000002</v>
      </c>
      <c r="E304" s="34">
        <v>2.5252691980000002</v>
      </c>
      <c r="F304" s="34">
        <v>6.775984899</v>
      </c>
      <c r="G304" s="34">
        <v>5.2256687770000001</v>
      </c>
      <c r="H304" s="34">
        <f t="shared" si="12"/>
        <v>2.3644368513333336</v>
      </c>
      <c r="I304" s="34">
        <f t="shared" si="13"/>
        <v>4.8423076246666668</v>
      </c>
      <c r="J304" s="34">
        <f t="shared" si="14"/>
        <v>-1.0341981232919093</v>
      </c>
      <c r="K304" s="34">
        <v>-0.92263153672224196</v>
      </c>
      <c r="L304" s="34">
        <v>7.51232248517625E-3</v>
      </c>
    </row>
    <row r="305" spans="1:12">
      <c r="A305" s="33" t="s">
        <v>1902</v>
      </c>
      <c r="B305" s="34">
        <v>315.83603260000001</v>
      </c>
      <c r="C305" s="34">
        <v>175.97441599999999</v>
      </c>
      <c r="D305" s="34">
        <v>205.9083373</v>
      </c>
      <c r="E305" s="34">
        <v>462.5481565</v>
      </c>
      <c r="F305" s="34">
        <v>496.42230849999999</v>
      </c>
      <c r="G305" s="34">
        <v>587.47145399999999</v>
      </c>
      <c r="H305" s="34">
        <f t="shared" si="12"/>
        <v>232.57292863333331</v>
      </c>
      <c r="I305" s="34">
        <f t="shared" si="13"/>
        <v>515.48063966666666</v>
      </c>
      <c r="J305" s="34">
        <f t="shared" si="14"/>
        <v>-1.1482350664790872</v>
      </c>
      <c r="K305" s="34">
        <v>-1.03864046527094</v>
      </c>
      <c r="L305" s="34">
        <v>7.5289159363913201E-3</v>
      </c>
    </row>
    <row r="306" spans="1:12">
      <c r="A306" s="33" t="s">
        <v>1903</v>
      </c>
      <c r="B306" s="34">
        <v>0.63813620400000004</v>
      </c>
      <c r="C306" s="34">
        <v>0.16120499999999999</v>
      </c>
      <c r="D306" s="34">
        <v>0.45162850199999999</v>
      </c>
      <c r="E306" s="34">
        <v>2.6524529320000001</v>
      </c>
      <c r="F306" s="34">
        <v>3.6427834589999999</v>
      </c>
      <c r="G306" s="34">
        <v>4.4522720040000001</v>
      </c>
      <c r="H306" s="34">
        <f t="shared" si="12"/>
        <v>0.41698990200000002</v>
      </c>
      <c r="I306" s="34">
        <f t="shared" si="13"/>
        <v>3.5825027983333335</v>
      </c>
      <c r="J306" s="34">
        <f t="shared" si="14"/>
        <v>-3.1028834790876707</v>
      </c>
      <c r="K306" s="34">
        <v>-4.5005229127261903E-2</v>
      </c>
      <c r="L306" s="34">
        <v>7.6754402393332203E-3</v>
      </c>
    </row>
    <row r="307" spans="1:12">
      <c r="A307" s="33" t="s">
        <v>1904</v>
      </c>
      <c r="B307" s="34">
        <v>11.893650859999999</v>
      </c>
      <c r="C307" s="34">
        <v>5.5882846669999999</v>
      </c>
      <c r="D307" s="34">
        <v>10.515237040000001</v>
      </c>
      <c r="E307" s="34">
        <v>16.876507230000001</v>
      </c>
      <c r="F307" s="34">
        <v>31.124362940000001</v>
      </c>
      <c r="G307" s="34">
        <v>27.898378319999999</v>
      </c>
      <c r="H307" s="34">
        <f t="shared" si="12"/>
        <v>9.3323908556666666</v>
      </c>
      <c r="I307" s="34">
        <f t="shared" si="13"/>
        <v>25.299749496666664</v>
      </c>
      <c r="J307" s="34">
        <f t="shared" si="14"/>
        <v>-1.4388044641586586</v>
      </c>
      <c r="K307" s="34">
        <v>-1.287593045653</v>
      </c>
      <c r="L307" s="34">
        <v>8.0779945404564606E-3</v>
      </c>
    </row>
    <row r="308" spans="1:12">
      <c r="A308" s="33" t="s">
        <v>1905</v>
      </c>
      <c r="B308" s="34">
        <v>9.4314028999999994E-2</v>
      </c>
      <c r="C308" s="34">
        <v>6.9888036000000001E-2</v>
      </c>
      <c r="D308" s="34">
        <v>0.130531225</v>
      </c>
      <c r="E308" s="34">
        <v>1.087773154</v>
      </c>
      <c r="F308" s="34">
        <v>1.6383632400000001</v>
      </c>
      <c r="G308" s="34">
        <v>2.8606501710000001</v>
      </c>
      <c r="H308" s="34">
        <f t="shared" si="12"/>
        <v>9.8244430000000008E-2</v>
      </c>
      <c r="I308" s="34">
        <f t="shared" si="13"/>
        <v>1.8622621883333335</v>
      </c>
      <c r="J308" s="34">
        <f t="shared" si="14"/>
        <v>-4.2445367787228276</v>
      </c>
      <c r="K308" s="34">
        <v>-3.0796163835816001E-2</v>
      </c>
      <c r="L308" s="34">
        <v>8.2291302667781806E-3</v>
      </c>
    </row>
    <row r="309" spans="1:12">
      <c r="A309" s="33" t="s">
        <v>1906</v>
      </c>
      <c r="B309" s="34">
        <v>3.214162221</v>
      </c>
      <c r="C309" s="34">
        <v>1.531118507</v>
      </c>
      <c r="D309" s="34">
        <v>1.668157975</v>
      </c>
      <c r="E309" s="34">
        <v>11.34814851</v>
      </c>
      <c r="F309" s="34">
        <v>5.4919061280000001</v>
      </c>
      <c r="G309" s="34">
        <v>9.495695606</v>
      </c>
      <c r="H309" s="34">
        <f t="shared" si="12"/>
        <v>2.1378129009999998</v>
      </c>
      <c r="I309" s="34">
        <f t="shared" si="13"/>
        <v>8.7785834146666648</v>
      </c>
      <c r="J309" s="34">
        <f t="shared" si="14"/>
        <v>-2.0378525577319704</v>
      </c>
      <c r="K309" s="34">
        <v>-0.13257759321870399</v>
      </c>
      <c r="L309" s="34">
        <v>8.3348050548341206E-3</v>
      </c>
    </row>
    <row r="310" spans="1:12">
      <c r="A310" s="33" t="s">
        <v>1907</v>
      </c>
      <c r="B310" s="34">
        <v>20.303004779999998</v>
      </c>
      <c r="C310" s="34">
        <v>16.110904730000001</v>
      </c>
      <c r="D310" s="34">
        <v>21.702668800000001</v>
      </c>
      <c r="E310" s="34">
        <v>24.34143946</v>
      </c>
      <c r="F310" s="34">
        <v>24.92690859</v>
      </c>
      <c r="G310" s="34">
        <v>24.39523647</v>
      </c>
      <c r="H310" s="34">
        <f t="shared" si="12"/>
        <v>19.372192769999998</v>
      </c>
      <c r="I310" s="34">
        <f t="shared" si="13"/>
        <v>24.554528173333335</v>
      </c>
      <c r="J310" s="34">
        <f t="shared" si="14"/>
        <v>-0.34200183656248656</v>
      </c>
      <c r="K310" s="34">
        <v>-0.36978933701472699</v>
      </c>
      <c r="L310" s="34">
        <v>8.9101936771557901E-3</v>
      </c>
    </row>
    <row r="311" spans="1:12">
      <c r="A311" s="33" t="s">
        <v>1908</v>
      </c>
      <c r="B311" s="34">
        <v>20.93953638</v>
      </c>
      <c r="C311" s="34">
        <v>14.40817313</v>
      </c>
      <c r="D311" s="34">
        <v>19.26722462</v>
      </c>
      <c r="E311" s="34">
        <v>18.624826339999998</v>
      </c>
      <c r="F311" s="34">
        <v>28.29189766</v>
      </c>
      <c r="G311" s="34">
        <v>32.799355550000001</v>
      </c>
      <c r="H311" s="34">
        <f t="shared" si="12"/>
        <v>18.204978043333334</v>
      </c>
      <c r="I311" s="34">
        <f t="shared" si="13"/>
        <v>26.572026516666668</v>
      </c>
      <c r="J311" s="34">
        <f t="shared" si="14"/>
        <v>-0.54557525844202182</v>
      </c>
      <c r="K311" s="34">
        <v>-0.52034588401411896</v>
      </c>
      <c r="L311" s="34">
        <v>9.0580132824906508E-3</v>
      </c>
    </row>
    <row r="312" spans="1:12">
      <c r="A312" s="33" t="s">
        <v>1909</v>
      </c>
      <c r="B312" s="34">
        <v>10.56481147</v>
      </c>
      <c r="C312" s="34">
        <v>9.2167385270000004</v>
      </c>
      <c r="D312" s="34">
        <v>11.212614110000001</v>
      </c>
      <c r="E312" s="34">
        <v>10.092398709999999</v>
      </c>
      <c r="F312" s="34">
        <v>14.925690120000001</v>
      </c>
      <c r="G312" s="34">
        <v>17.113685480000001</v>
      </c>
      <c r="H312" s="34">
        <f t="shared" si="12"/>
        <v>10.331388035666667</v>
      </c>
      <c r="I312" s="34">
        <f t="shared" si="13"/>
        <v>14.043924769999999</v>
      </c>
      <c r="J312" s="34">
        <f t="shared" si="14"/>
        <v>-0.44291207795990695</v>
      </c>
      <c r="K312" s="34">
        <v>-0.426189118284591</v>
      </c>
      <c r="L312" s="34">
        <v>9.1307469587473995E-3</v>
      </c>
    </row>
    <row r="313" spans="1:12">
      <c r="A313" s="33" t="s">
        <v>1910</v>
      </c>
      <c r="B313" s="34">
        <v>38.179810340000003</v>
      </c>
      <c r="C313" s="34">
        <v>31.009856689999999</v>
      </c>
      <c r="D313" s="34">
        <v>45.883939050000002</v>
      </c>
      <c r="E313" s="34">
        <v>46.419149070000003</v>
      </c>
      <c r="F313" s="34">
        <v>53.158862890000002</v>
      </c>
      <c r="G313" s="34">
        <v>65.237676239999999</v>
      </c>
      <c r="H313" s="34">
        <f t="shared" si="12"/>
        <v>38.357868693333337</v>
      </c>
      <c r="I313" s="34">
        <f t="shared" si="13"/>
        <v>54.938562733333335</v>
      </c>
      <c r="J313" s="34">
        <f t="shared" si="14"/>
        <v>-0.51829660701551317</v>
      </c>
      <c r="K313" s="34">
        <v>-0.51405615724373299</v>
      </c>
      <c r="L313" s="34">
        <v>9.1351943285913999E-3</v>
      </c>
    </row>
    <row r="314" spans="1:12">
      <c r="A314" s="33" t="s">
        <v>1911</v>
      </c>
      <c r="B314" s="34">
        <v>10.1708421</v>
      </c>
      <c r="C314" s="34">
        <v>9.5693741439999993</v>
      </c>
      <c r="D314" s="34">
        <v>16.699860940000001</v>
      </c>
      <c r="E314" s="34">
        <v>14.675902369999999</v>
      </c>
      <c r="F314" s="34">
        <v>18.74771243</v>
      </c>
      <c r="G314" s="34">
        <v>20.037411219999999</v>
      </c>
      <c r="H314" s="34">
        <f t="shared" si="12"/>
        <v>12.146692394666667</v>
      </c>
      <c r="I314" s="34">
        <f t="shared" si="13"/>
        <v>17.820342006666664</v>
      </c>
      <c r="J314" s="34">
        <f t="shared" si="14"/>
        <v>-0.55296151101530699</v>
      </c>
      <c r="K314" s="34">
        <v>-0.53066121620814199</v>
      </c>
      <c r="L314" s="34">
        <v>9.4672685305654206E-3</v>
      </c>
    </row>
    <row r="315" spans="1:12">
      <c r="A315" s="33" t="s">
        <v>1912</v>
      </c>
      <c r="B315" s="34">
        <v>42.029750800000002</v>
      </c>
      <c r="C315" s="34">
        <v>29.793344829999999</v>
      </c>
      <c r="D315" s="34">
        <v>40.074686290000002</v>
      </c>
      <c r="E315" s="34">
        <v>51.181325729999998</v>
      </c>
      <c r="F315" s="34">
        <v>56.54458013</v>
      </c>
      <c r="G315" s="34">
        <v>50.891352390000002</v>
      </c>
      <c r="H315" s="34">
        <f t="shared" si="12"/>
        <v>37.29926064</v>
      </c>
      <c r="I315" s="34">
        <f t="shared" si="13"/>
        <v>52.872419416666666</v>
      </c>
      <c r="J315" s="34">
        <f t="shared" si="14"/>
        <v>-0.50336831214636912</v>
      </c>
      <c r="K315" s="34">
        <v>-0.50273141563130497</v>
      </c>
      <c r="L315" s="34">
        <v>9.4672685305654206E-3</v>
      </c>
    </row>
    <row r="316" spans="1:12">
      <c r="A316" s="33" t="s">
        <v>1913</v>
      </c>
      <c r="B316" s="34">
        <v>19.377314649999999</v>
      </c>
      <c r="C316" s="34">
        <v>14.066153399999999</v>
      </c>
      <c r="D316" s="34">
        <v>16.922981629999999</v>
      </c>
      <c r="E316" s="34">
        <v>18.655617150000001</v>
      </c>
      <c r="F316" s="34">
        <v>23.524969680000002</v>
      </c>
      <c r="G316" s="34">
        <v>23.738093899999999</v>
      </c>
      <c r="H316" s="34">
        <f t="shared" si="12"/>
        <v>16.788816560000001</v>
      </c>
      <c r="I316" s="34">
        <f t="shared" si="13"/>
        <v>21.972893576666667</v>
      </c>
      <c r="J316" s="34">
        <f t="shared" si="14"/>
        <v>-0.38822432996805945</v>
      </c>
      <c r="K316" s="34">
        <v>-0.39798388514060001</v>
      </c>
      <c r="L316" s="34">
        <v>9.4672685305654206E-3</v>
      </c>
    </row>
    <row r="317" spans="1:12">
      <c r="A317" s="33" t="s">
        <v>1914</v>
      </c>
      <c r="B317" s="34">
        <v>191.99614840000001</v>
      </c>
      <c r="C317" s="34">
        <v>214.64206390000001</v>
      </c>
      <c r="D317" s="34">
        <v>280.6621887</v>
      </c>
      <c r="E317" s="34">
        <v>263.2623767</v>
      </c>
      <c r="F317" s="34">
        <v>432.2956168</v>
      </c>
      <c r="G317" s="34">
        <v>447.29474770000002</v>
      </c>
      <c r="H317" s="34">
        <f t="shared" si="12"/>
        <v>229.10013366666666</v>
      </c>
      <c r="I317" s="34">
        <f t="shared" si="13"/>
        <v>380.95091373333338</v>
      </c>
      <c r="J317" s="34">
        <f t="shared" si="14"/>
        <v>-0.73362681525820628</v>
      </c>
      <c r="K317" s="34">
        <v>-0.66940414693641004</v>
      </c>
      <c r="L317" s="34">
        <v>9.5468105585787607E-3</v>
      </c>
    </row>
    <row r="318" spans="1:12">
      <c r="A318" s="33" t="s">
        <v>1915</v>
      </c>
      <c r="B318" s="34">
        <v>79.791721570000007</v>
      </c>
      <c r="C318" s="34">
        <v>80.419041000000007</v>
      </c>
      <c r="D318" s="34">
        <v>87.861650679999997</v>
      </c>
      <c r="E318" s="34">
        <v>205.1488914</v>
      </c>
      <c r="F318" s="34">
        <v>138.27165210000001</v>
      </c>
      <c r="G318" s="34">
        <v>96.310287079999995</v>
      </c>
      <c r="H318" s="34">
        <f t="shared" si="12"/>
        <v>82.690804416666666</v>
      </c>
      <c r="I318" s="34">
        <f t="shared" si="13"/>
        <v>146.57694352666667</v>
      </c>
      <c r="J318" s="34">
        <f t="shared" si="14"/>
        <v>-0.82585937681759503</v>
      </c>
      <c r="K318" s="34">
        <v>-0.791414506251372</v>
      </c>
      <c r="L318" s="34">
        <v>9.5468105585787607E-3</v>
      </c>
    </row>
    <row r="319" spans="1:12">
      <c r="A319" s="33" t="s">
        <v>1916</v>
      </c>
      <c r="B319" s="34">
        <v>124.9987234</v>
      </c>
      <c r="C319" s="34">
        <v>86.876398320000007</v>
      </c>
      <c r="D319" s="34">
        <v>73.274250820000006</v>
      </c>
      <c r="E319" s="34">
        <v>201.87539889999999</v>
      </c>
      <c r="F319" s="34">
        <v>196.29691410000001</v>
      </c>
      <c r="G319" s="34">
        <v>134.05225720000001</v>
      </c>
      <c r="H319" s="34">
        <f t="shared" si="12"/>
        <v>95.049790846666667</v>
      </c>
      <c r="I319" s="34">
        <f t="shared" si="13"/>
        <v>177.40819006666666</v>
      </c>
      <c r="J319" s="34">
        <f t="shared" si="14"/>
        <v>-0.90031725593967604</v>
      </c>
      <c r="K319" s="34">
        <v>-0.83848196850805301</v>
      </c>
      <c r="L319" s="34">
        <v>9.6156944481468505E-3</v>
      </c>
    </row>
    <row r="320" spans="1:12">
      <c r="A320" s="89" t="s">
        <v>444</v>
      </c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</row>
    <row r="321" spans="1:12">
      <c r="A321" s="31" t="s">
        <v>1600</v>
      </c>
      <c r="B321" s="32">
        <v>28.529526000000001</v>
      </c>
      <c r="C321" s="32">
        <v>25.125673849999998</v>
      </c>
      <c r="D321" s="32">
        <v>27.8776987</v>
      </c>
      <c r="E321" s="32">
        <v>13.74271158</v>
      </c>
      <c r="F321" s="32">
        <v>14.010008539999999</v>
      </c>
      <c r="G321" s="32">
        <v>12.90683675</v>
      </c>
      <c r="H321" s="32">
        <f>AVERAGE(B321:D321)</f>
        <v>27.177632849999998</v>
      </c>
      <c r="I321" s="32">
        <f>AVERAGE(E321:G321)</f>
        <v>13.553185623333334</v>
      </c>
      <c r="J321" s="32">
        <f>LOG(H321/I321,2)</f>
        <v>1.0037878127269109</v>
      </c>
      <c r="K321" s="32">
        <v>0.88927492980142897</v>
      </c>
      <c r="L321" s="32">
        <v>6.3492599159164598E-13</v>
      </c>
    </row>
    <row r="322" spans="1:12">
      <c r="A322" s="31" t="s">
        <v>1917</v>
      </c>
      <c r="B322" s="32">
        <v>5.1005784050000003</v>
      </c>
      <c r="C322" s="32">
        <v>7.6761639490000002</v>
      </c>
      <c r="D322" s="32">
        <v>3.3212808379999998</v>
      </c>
      <c r="E322" s="32">
        <v>0.57252905300000001</v>
      </c>
      <c r="F322" s="32">
        <v>0.66256532300000004</v>
      </c>
      <c r="G322" s="32">
        <v>0.70127170999999999</v>
      </c>
      <c r="H322" s="32">
        <f t="shared" ref="H322:H385" si="15">AVERAGE(B322:D322)</f>
        <v>5.3660077306666665</v>
      </c>
      <c r="I322" s="32">
        <f t="shared" ref="I322:I385" si="16">AVERAGE(E322:G322)</f>
        <v>0.64545536199999998</v>
      </c>
      <c r="J322" s="32">
        <f t="shared" ref="J322:J385" si="17">LOG(H322/I322,2)</f>
        <v>3.0554599019631632</v>
      </c>
      <c r="K322" s="32">
        <v>2.8486541093796802</v>
      </c>
      <c r="L322" s="32">
        <v>1.6193751253610599E-9</v>
      </c>
    </row>
    <row r="323" spans="1:12">
      <c r="A323" s="31" t="s">
        <v>1918</v>
      </c>
      <c r="B323" s="32">
        <v>4.567801738</v>
      </c>
      <c r="C323" s="32">
        <v>3.4046251500000002</v>
      </c>
      <c r="D323" s="32">
        <v>5.0966170589999997</v>
      </c>
      <c r="E323" s="32">
        <v>0.14209835100000001</v>
      </c>
      <c r="F323" s="32">
        <v>0.39242514899999997</v>
      </c>
      <c r="G323" s="32">
        <v>0.16921675799999999</v>
      </c>
      <c r="H323" s="32">
        <f t="shared" si="15"/>
        <v>4.3563479823333333</v>
      </c>
      <c r="I323" s="32">
        <f t="shared" si="16"/>
        <v>0.23458008599999999</v>
      </c>
      <c r="J323" s="32">
        <f t="shared" si="17"/>
        <v>4.2149667499873491</v>
      </c>
      <c r="K323" s="32">
        <v>3.94943432036745</v>
      </c>
      <c r="L323" s="32">
        <v>5.6059564209115701E-9</v>
      </c>
    </row>
    <row r="324" spans="1:12">
      <c r="A324" s="31" t="s">
        <v>1919</v>
      </c>
      <c r="B324" s="32">
        <v>6.2698573409999998</v>
      </c>
      <c r="C324" s="32">
        <v>10.33276058</v>
      </c>
      <c r="D324" s="32">
        <v>5.5275546660000003</v>
      </c>
      <c r="E324" s="32">
        <v>0</v>
      </c>
      <c r="F324" s="32">
        <v>0</v>
      </c>
      <c r="G324" s="32">
        <v>0</v>
      </c>
      <c r="H324" s="32">
        <f t="shared" si="15"/>
        <v>7.3767241956666671</v>
      </c>
      <c r="I324" s="32">
        <f t="shared" si="16"/>
        <v>0</v>
      </c>
      <c r="J324" s="32">
        <f>LOG(H324/(I324+1),2)</f>
        <v>2.8829802965223976</v>
      </c>
      <c r="K324" s="32">
        <v>10.3898082178469</v>
      </c>
      <c r="L324" s="32">
        <v>5.6059564209115701E-9</v>
      </c>
    </row>
    <row r="325" spans="1:12">
      <c r="A325" s="31" t="s">
        <v>1920</v>
      </c>
      <c r="B325" s="32">
        <v>3.0515154299999998</v>
      </c>
      <c r="C325" s="32">
        <v>3.3979358199999998</v>
      </c>
      <c r="D325" s="32">
        <v>2.3685495529999998</v>
      </c>
      <c r="E325" s="32">
        <v>0.36916702099999998</v>
      </c>
      <c r="F325" s="32">
        <v>0.60338236099999998</v>
      </c>
      <c r="G325" s="32">
        <v>0.72671842099999995</v>
      </c>
      <c r="H325" s="32">
        <f t="shared" si="15"/>
        <v>2.9393336009999995</v>
      </c>
      <c r="I325" s="32">
        <f t="shared" si="16"/>
        <v>0.56642260099999997</v>
      </c>
      <c r="J325" s="32">
        <f t="shared" si="17"/>
        <v>2.3755383705152489</v>
      </c>
      <c r="K325" s="32">
        <v>2.1798547675192599</v>
      </c>
      <c r="L325" s="32">
        <v>2.2908469773254101E-8</v>
      </c>
    </row>
    <row r="326" spans="1:12">
      <c r="A326" s="31" t="s">
        <v>1921</v>
      </c>
      <c r="B326" s="32">
        <v>16.165783510000001</v>
      </c>
      <c r="C326" s="32">
        <v>16.582949559999999</v>
      </c>
      <c r="D326" s="32">
        <v>14.86575987</v>
      </c>
      <c r="E326" s="32">
        <v>8.6263671280000001</v>
      </c>
      <c r="F326" s="32">
        <v>9.8247115560000005</v>
      </c>
      <c r="G326" s="32">
        <v>8.2713261490000001</v>
      </c>
      <c r="H326" s="32">
        <f t="shared" si="15"/>
        <v>15.871497646666667</v>
      </c>
      <c r="I326" s="32">
        <f t="shared" si="16"/>
        <v>8.907468277666668</v>
      </c>
      <c r="J326" s="32">
        <f t="shared" si="17"/>
        <v>0.83335092282116707</v>
      </c>
      <c r="K326" s="32">
        <v>0.70973110326032895</v>
      </c>
      <c r="L326" s="32">
        <v>9.1530124643811995E-8</v>
      </c>
    </row>
    <row r="327" spans="1:12">
      <c r="A327" s="31" t="s">
        <v>1922</v>
      </c>
      <c r="B327" s="32">
        <v>13.89238924</v>
      </c>
      <c r="C327" s="32">
        <v>16.956690850000001</v>
      </c>
      <c r="D327" s="32">
        <v>15.21694799</v>
      </c>
      <c r="E327" s="32">
        <v>5.5348612629999998</v>
      </c>
      <c r="F327" s="32">
        <v>6.9696273030000002</v>
      </c>
      <c r="G327" s="32">
        <v>5.1078173400000004</v>
      </c>
      <c r="H327" s="32">
        <f t="shared" si="15"/>
        <v>15.355342693333334</v>
      </c>
      <c r="I327" s="32">
        <f t="shared" si="16"/>
        <v>5.8707686353333335</v>
      </c>
      <c r="J327" s="32">
        <f t="shared" si="17"/>
        <v>1.3871194031854011</v>
      </c>
      <c r="K327" s="32">
        <v>1.2385294651501</v>
      </c>
      <c r="L327" s="32">
        <v>1.2378261272293901E-7</v>
      </c>
    </row>
    <row r="328" spans="1:12">
      <c r="A328" s="31" t="s">
        <v>1923</v>
      </c>
      <c r="B328" s="32">
        <v>8.4411214290000007</v>
      </c>
      <c r="C328" s="32">
        <v>9.5864130470000006</v>
      </c>
      <c r="D328" s="32">
        <v>7.9799799150000004</v>
      </c>
      <c r="E328" s="32">
        <v>3.2329199229999999</v>
      </c>
      <c r="F328" s="32">
        <v>2.7452622779999998</v>
      </c>
      <c r="G328" s="32">
        <v>3.928467865</v>
      </c>
      <c r="H328" s="32">
        <f t="shared" si="15"/>
        <v>8.6691714636666664</v>
      </c>
      <c r="I328" s="32">
        <f t="shared" si="16"/>
        <v>3.3022166886666664</v>
      </c>
      <c r="J328" s="32">
        <f t="shared" si="17"/>
        <v>1.3924593259543983</v>
      </c>
      <c r="K328" s="32">
        <v>1.2320397668623999</v>
      </c>
      <c r="L328" s="32">
        <v>3.48955381130322E-7</v>
      </c>
    </row>
    <row r="329" spans="1:12">
      <c r="A329" s="31" t="s">
        <v>1924</v>
      </c>
      <c r="B329" s="32">
        <v>3.4777165339999998</v>
      </c>
      <c r="C329" s="32">
        <v>4.0727429590000002</v>
      </c>
      <c r="D329" s="32">
        <v>3.5009014399999998</v>
      </c>
      <c r="E329" s="32">
        <v>0.99777412200000004</v>
      </c>
      <c r="F329" s="32">
        <v>0.92899631999999999</v>
      </c>
      <c r="G329" s="32">
        <v>0.77402211899999995</v>
      </c>
      <c r="H329" s="32">
        <f t="shared" si="15"/>
        <v>3.6837869776666667</v>
      </c>
      <c r="I329" s="32">
        <f t="shared" si="16"/>
        <v>0.90026418699999999</v>
      </c>
      <c r="J329" s="32">
        <f t="shared" si="17"/>
        <v>2.0327693024050379</v>
      </c>
      <c r="K329" s="32">
        <v>1.8412064662688501</v>
      </c>
      <c r="L329" s="32">
        <v>4.2631475080751699E-7</v>
      </c>
    </row>
    <row r="330" spans="1:12">
      <c r="A330" s="31" t="s">
        <v>1925</v>
      </c>
      <c r="B330" s="32">
        <v>4.1177416899999999</v>
      </c>
      <c r="C330" s="32">
        <v>3.4498272769999998</v>
      </c>
      <c r="D330" s="32">
        <v>3.7792214199999998</v>
      </c>
      <c r="E330" s="32">
        <v>1.3732982730000001</v>
      </c>
      <c r="F330" s="32">
        <v>1.8697223540000001</v>
      </c>
      <c r="G330" s="32">
        <v>1.264328922</v>
      </c>
      <c r="H330" s="32">
        <f t="shared" si="15"/>
        <v>3.7822634623333329</v>
      </c>
      <c r="I330" s="32">
        <f t="shared" si="16"/>
        <v>1.5024498496666665</v>
      </c>
      <c r="J330" s="32">
        <f t="shared" si="17"/>
        <v>1.3319330250919572</v>
      </c>
      <c r="K330" s="32">
        <v>1.1648318276665801</v>
      </c>
      <c r="L330" s="32">
        <v>5.2570925475158399E-7</v>
      </c>
    </row>
    <row r="331" spans="1:12">
      <c r="A331" s="31" t="s">
        <v>1926</v>
      </c>
      <c r="B331" s="32">
        <v>3.994418639</v>
      </c>
      <c r="C331" s="32">
        <v>4.2632345469999997</v>
      </c>
      <c r="D331" s="32">
        <v>3.5936682609999999</v>
      </c>
      <c r="E331" s="32">
        <v>1.054337037</v>
      </c>
      <c r="F331" s="32">
        <v>1.1290281719999999</v>
      </c>
      <c r="G331" s="32">
        <v>1.114620363</v>
      </c>
      <c r="H331" s="32">
        <f t="shared" si="15"/>
        <v>3.9504404823333328</v>
      </c>
      <c r="I331" s="32">
        <f t="shared" si="16"/>
        <v>1.0993285239999999</v>
      </c>
      <c r="J331" s="32">
        <f t="shared" si="17"/>
        <v>1.845390939179844</v>
      </c>
      <c r="K331" s="32">
        <v>1.6569319629194601</v>
      </c>
      <c r="L331" s="32">
        <v>1.3798739388725901E-6</v>
      </c>
    </row>
    <row r="332" spans="1:12">
      <c r="A332" s="31" t="s">
        <v>1927</v>
      </c>
      <c r="B332" s="32">
        <v>14.706034730000001</v>
      </c>
      <c r="C332" s="32">
        <v>17.861214199999999</v>
      </c>
      <c r="D332" s="32">
        <v>19.078176599999999</v>
      </c>
      <c r="E332" s="32">
        <v>5.6725261160000002</v>
      </c>
      <c r="F332" s="32">
        <v>7.3241305099999998</v>
      </c>
      <c r="G332" s="32">
        <v>5.3479220720000002</v>
      </c>
      <c r="H332" s="32">
        <f t="shared" si="15"/>
        <v>17.215141843333331</v>
      </c>
      <c r="I332" s="32">
        <f t="shared" si="16"/>
        <v>6.1148595659999998</v>
      </c>
      <c r="J332" s="32">
        <f t="shared" si="17"/>
        <v>1.4932867966936583</v>
      </c>
      <c r="K332" s="32">
        <v>1.3269755202189499</v>
      </c>
      <c r="L332" s="32">
        <v>1.7063408166998799E-6</v>
      </c>
    </row>
    <row r="333" spans="1:12">
      <c r="A333" s="31" t="s">
        <v>1928</v>
      </c>
      <c r="B333" s="32">
        <v>15.503817420000001</v>
      </c>
      <c r="C333" s="32">
        <v>13.6247396</v>
      </c>
      <c r="D333" s="32">
        <v>17.799332799999998</v>
      </c>
      <c r="E333" s="32">
        <v>6.8289002879999998</v>
      </c>
      <c r="F333" s="32">
        <v>7.5600931119999997</v>
      </c>
      <c r="G333" s="32">
        <v>6.7214666420000002</v>
      </c>
      <c r="H333" s="32">
        <f t="shared" si="15"/>
        <v>15.642629940000001</v>
      </c>
      <c r="I333" s="32">
        <f t="shared" si="16"/>
        <v>7.0368200139999999</v>
      </c>
      <c r="J333" s="32">
        <f t="shared" si="17"/>
        <v>1.1524875705359854</v>
      </c>
      <c r="K333" s="32">
        <v>0.99855757246661303</v>
      </c>
      <c r="L333" s="32">
        <v>2.8340501721172999E-6</v>
      </c>
    </row>
    <row r="334" spans="1:12">
      <c r="A334" s="31" t="s">
        <v>1929</v>
      </c>
      <c r="B334" s="32">
        <v>2.537026134</v>
      </c>
      <c r="C334" s="32">
        <v>2.592839122</v>
      </c>
      <c r="D334" s="32">
        <v>1.996225742</v>
      </c>
      <c r="E334" s="32">
        <v>0.47910244299999999</v>
      </c>
      <c r="F334" s="32">
        <v>0.62020813799999996</v>
      </c>
      <c r="G334" s="32">
        <v>0.42026056899999997</v>
      </c>
      <c r="H334" s="32">
        <f t="shared" si="15"/>
        <v>2.3753636660000002</v>
      </c>
      <c r="I334" s="32">
        <f t="shared" si="16"/>
        <v>0.50652371666666662</v>
      </c>
      <c r="J334" s="32">
        <f t="shared" si="17"/>
        <v>2.2294466794465961</v>
      </c>
      <c r="K334" s="32">
        <v>2.0105704702392599</v>
      </c>
      <c r="L334" s="32">
        <v>4.0888632134622498E-6</v>
      </c>
    </row>
    <row r="335" spans="1:12">
      <c r="A335" s="31" t="s">
        <v>1930</v>
      </c>
      <c r="B335" s="32">
        <v>15.17190003</v>
      </c>
      <c r="C335" s="32">
        <v>16.867276350000001</v>
      </c>
      <c r="D335" s="32">
        <v>14.06086005</v>
      </c>
      <c r="E335" s="32">
        <v>9.4646261860000003</v>
      </c>
      <c r="F335" s="32">
        <v>10.546385669999999</v>
      </c>
      <c r="G335" s="32">
        <v>9.2393467610000002</v>
      </c>
      <c r="H335" s="32">
        <f t="shared" si="15"/>
        <v>15.366678810000002</v>
      </c>
      <c r="I335" s="32">
        <f t="shared" si="16"/>
        <v>9.7501195389999999</v>
      </c>
      <c r="J335" s="32">
        <f t="shared" si="17"/>
        <v>0.65631357810680124</v>
      </c>
      <c r="K335" s="32">
        <v>0.53592872527042701</v>
      </c>
      <c r="L335" s="32">
        <v>4.6161567331788201E-6</v>
      </c>
    </row>
    <row r="336" spans="1:12">
      <c r="A336" s="31" t="s">
        <v>1931</v>
      </c>
      <c r="B336" s="32">
        <v>5.4945345149999998</v>
      </c>
      <c r="C336" s="32">
        <v>6.0151824219999996</v>
      </c>
      <c r="D336" s="32">
        <v>4.6206318050000004</v>
      </c>
      <c r="E336" s="32">
        <v>2.4345547399999998</v>
      </c>
      <c r="F336" s="32">
        <v>2.444153767</v>
      </c>
      <c r="G336" s="32">
        <v>2.3839875510000001</v>
      </c>
      <c r="H336" s="32">
        <f t="shared" si="15"/>
        <v>5.3767829140000005</v>
      </c>
      <c r="I336" s="32">
        <f t="shared" si="16"/>
        <v>2.4208986859999997</v>
      </c>
      <c r="J336" s="32">
        <f t="shared" si="17"/>
        <v>1.1512005202327422</v>
      </c>
      <c r="K336" s="32">
        <v>0.99367710193966596</v>
      </c>
      <c r="L336" s="32">
        <v>6.4126776319592702E-6</v>
      </c>
    </row>
    <row r="337" spans="1:12">
      <c r="A337" s="31" t="s">
        <v>1932</v>
      </c>
      <c r="B337" s="32">
        <v>6.4077431789999997</v>
      </c>
      <c r="C337" s="32">
        <v>4.0681377320000003</v>
      </c>
      <c r="D337" s="32">
        <v>4.6486327359999997</v>
      </c>
      <c r="E337" s="32">
        <v>0.95137888199999998</v>
      </c>
      <c r="F337" s="32">
        <v>1.0843115910000001</v>
      </c>
      <c r="G337" s="32">
        <v>1.0070599339999999</v>
      </c>
      <c r="H337" s="32">
        <f t="shared" si="15"/>
        <v>5.0415045489999999</v>
      </c>
      <c r="I337" s="32">
        <f t="shared" si="16"/>
        <v>1.0142501356666667</v>
      </c>
      <c r="J337" s="32">
        <f t="shared" si="17"/>
        <v>2.3134408496059331</v>
      </c>
      <c r="K337" s="32">
        <v>2.07091341108281</v>
      </c>
      <c r="L337" s="32">
        <v>6.4126776319592702E-6</v>
      </c>
    </row>
    <row r="338" spans="1:12">
      <c r="A338" s="31" t="s">
        <v>1933</v>
      </c>
      <c r="B338" s="32">
        <v>6.3563040920000002</v>
      </c>
      <c r="C338" s="32">
        <v>7.6045397030000004</v>
      </c>
      <c r="D338" s="32">
        <v>14.51238706</v>
      </c>
      <c r="E338" s="32">
        <v>1.0798366669999999</v>
      </c>
      <c r="F338" s="32">
        <v>1.161866941</v>
      </c>
      <c r="G338" s="32">
        <v>0.70140840999999998</v>
      </c>
      <c r="H338" s="32">
        <f t="shared" si="15"/>
        <v>9.4910769516666669</v>
      </c>
      <c r="I338" s="32">
        <f t="shared" si="16"/>
        <v>0.98103733933333326</v>
      </c>
      <c r="J338" s="32">
        <f t="shared" si="17"/>
        <v>3.2741918458913459</v>
      </c>
      <c r="K338" s="32">
        <v>2.9661082158060901</v>
      </c>
      <c r="L338" s="32">
        <v>1.77136872025329E-5</v>
      </c>
    </row>
    <row r="339" spans="1:12">
      <c r="A339" s="31" t="s">
        <v>1934</v>
      </c>
      <c r="B339" s="32">
        <v>0.71969276900000001</v>
      </c>
      <c r="C339" s="32">
        <v>1.093232768</v>
      </c>
      <c r="D339" s="32">
        <v>1.419817868</v>
      </c>
      <c r="E339" s="32">
        <v>0</v>
      </c>
      <c r="F339" s="32">
        <v>3.9256915000000003E-2</v>
      </c>
      <c r="G339" s="32">
        <v>2.5391828000000002E-2</v>
      </c>
      <c r="H339" s="32">
        <f t="shared" si="15"/>
        <v>1.077581135</v>
      </c>
      <c r="I339" s="32">
        <f t="shared" si="16"/>
        <v>2.1549581000000002E-2</v>
      </c>
      <c r="J339" s="32">
        <f t="shared" si="17"/>
        <v>5.6439928704339328</v>
      </c>
      <c r="K339" s="32">
        <v>5.0960906617586899</v>
      </c>
      <c r="L339" s="32">
        <v>1.8195742969643901E-5</v>
      </c>
    </row>
    <row r="340" spans="1:12">
      <c r="A340" s="31" t="s">
        <v>1935</v>
      </c>
      <c r="B340" s="32">
        <v>8.3647695770000006</v>
      </c>
      <c r="C340" s="32">
        <v>10.03768365</v>
      </c>
      <c r="D340" s="32">
        <v>7.6925588109999996</v>
      </c>
      <c r="E340" s="32">
        <v>4.5331932110000004</v>
      </c>
      <c r="F340" s="32">
        <v>5.2460859539999998</v>
      </c>
      <c r="G340" s="32">
        <v>3.9540935629999998</v>
      </c>
      <c r="H340" s="32">
        <f t="shared" si="15"/>
        <v>8.6983373460000006</v>
      </c>
      <c r="I340" s="32">
        <f t="shared" si="16"/>
        <v>4.5777909093333333</v>
      </c>
      <c r="J340" s="32">
        <f t="shared" si="17"/>
        <v>0.92608809237915901</v>
      </c>
      <c r="K340" s="32">
        <v>0.77987447894034201</v>
      </c>
      <c r="L340" s="32">
        <v>3.9228377605265203E-5</v>
      </c>
    </row>
    <row r="341" spans="1:12">
      <c r="A341" s="31" t="s">
        <v>1936</v>
      </c>
      <c r="B341" s="32">
        <v>43.939642540000001</v>
      </c>
      <c r="C341" s="32">
        <v>42.06574397</v>
      </c>
      <c r="D341" s="32">
        <v>46.44619934</v>
      </c>
      <c r="E341" s="32">
        <v>21.342901609999998</v>
      </c>
      <c r="F341" s="32">
        <v>19.394878869999999</v>
      </c>
      <c r="G341" s="32">
        <v>14.074690179999999</v>
      </c>
      <c r="H341" s="32">
        <f t="shared" si="15"/>
        <v>44.150528616666662</v>
      </c>
      <c r="I341" s="32">
        <f t="shared" si="16"/>
        <v>18.270823553333333</v>
      </c>
      <c r="J341" s="32">
        <f t="shared" si="17"/>
        <v>1.2728890468517642</v>
      </c>
      <c r="K341" s="32">
        <v>1.0974519066950299</v>
      </c>
      <c r="L341" s="32">
        <v>3.9491062231177702E-5</v>
      </c>
    </row>
    <row r="342" spans="1:12">
      <c r="A342" s="31" t="s">
        <v>1937</v>
      </c>
      <c r="B342" s="32">
        <v>28.626530930000001</v>
      </c>
      <c r="C342" s="32">
        <v>26.714117569999999</v>
      </c>
      <c r="D342" s="32">
        <v>24.769377460000001</v>
      </c>
      <c r="E342" s="32">
        <v>19.489249149999999</v>
      </c>
      <c r="F342" s="32">
        <v>19.735137909999999</v>
      </c>
      <c r="G342" s="32">
        <v>18.42221164</v>
      </c>
      <c r="H342" s="32">
        <f t="shared" si="15"/>
        <v>26.703341986666668</v>
      </c>
      <c r="I342" s="32">
        <f t="shared" si="16"/>
        <v>19.215532899999999</v>
      </c>
      <c r="J342" s="32">
        <f t="shared" si="17"/>
        <v>0.47474732303421069</v>
      </c>
      <c r="K342" s="32">
        <v>0.36010930294684801</v>
      </c>
      <c r="L342" s="32">
        <v>4.5174075235836697E-5</v>
      </c>
    </row>
    <row r="343" spans="1:12">
      <c r="A343" s="31" t="s">
        <v>1938</v>
      </c>
      <c r="B343" s="32">
        <v>0.13907465099999999</v>
      </c>
      <c r="C343" s="32">
        <v>0.13320005600000001</v>
      </c>
      <c r="D343" s="32">
        <v>0.18081301799999999</v>
      </c>
      <c r="E343" s="32">
        <v>1.4421435999999999E-2</v>
      </c>
      <c r="F343" s="32">
        <v>1.8206574999999999E-2</v>
      </c>
      <c r="G343" s="32">
        <v>3.2384614999999999E-2</v>
      </c>
      <c r="H343" s="32">
        <f t="shared" si="15"/>
        <v>0.15102924166666667</v>
      </c>
      <c r="I343" s="32">
        <f t="shared" si="16"/>
        <v>2.1670875333333329E-2</v>
      </c>
      <c r="J343" s="32">
        <f t="shared" si="17"/>
        <v>2.8009985720517778</v>
      </c>
      <c r="K343" s="32">
        <v>2.4898150523977201</v>
      </c>
      <c r="L343" s="32">
        <v>6.2909556474655394E-5</v>
      </c>
    </row>
    <row r="344" spans="1:12">
      <c r="A344" s="31" t="s">
        <v>1939</v>
      </c>
      <c r="B344" s="32">
        <v>10.940307839999999</v>
      </c>
      <c r="C344" s="32">
        <v>16.01627946</v>
      </c>
      <c r="D344" s="32">
        <v>11.77411758</v>
      </c>
      <c r="E344" s="32">
        <v>4.7647417860000001</v>
      </c>
      <c r="F344" s="32">
        <v>4.6271731459999996</v>
      </c>
      <c r="G344" s="32">
        <v>5.1128866310000003</v>
      </c>
      <c r="H344" s="32">
        <f t="shared" si="15"/>
        <v>12.910234959999999</v>
      </c>
      <c r="I344" s="32">
        <f t="shared" si="16"/>
        <v>4.8349338543333333</v>
      </c>
      <c r="J344" s="32">
        <f t="shared" si="17"/>
        <v>1.4169471994762004</v>
      </c>
      <c r="K344" s="32">
        <v>1.2274961537153699</v>
      </c>
      <c r="L344" s="32">
        <v>9.3662677481352999E-5</v>
      </c>
    </row>
    <row r="345" spans="1:12">
      <c r="A345" s="31" t="s">
        <v>1940</v>
      </c>
      <c r="B345" s="32">
        <v>6.852185972</v>
      </c>
      <c r="C345" s="32">
        <v>5.331262669</v>
      </c>
      <c r="D345" s="32">
        <v>5.3489877789999998</v>
      </c>
      <c r="E345" s="32">
        <v>2.092632477</v>
      </c>
      <c r="F345" s="32">
        <v>3.6134376750000001</v>
      </c>
      <c r="G345" s="32">
        <v>2.3526916230000001</v>
      </c>
      <c r="H345" s="32">
        <f t="shared" si="15"/>
        <v>5.8441454733333336</v>
      </c>
      <c r="I345" s="32">
        <f t="shared" si="16"/>
        <v>2.6862539250000004</v>
      </c>
      <c r="J345" s="32">
        <f t="shared" si="17"/>
        <v>1.1213964047289195</v>
      </c>
      <c r="K345" s="32">
        <v>0.94328915446652695</v>
      </c>
      <c r="L345" s="32">
        <v>1.18005273094975E-4</v>
      </c>
    </row>
    <row r="346" spans="1:12">
      <c r="A346" s="31" t="s">
        <v>1941</v>
      </c>
      <c r="B346" s="32">
        <v>67.921248899999995</v>
      </c>
      <c r="C346" s="32">
        <v>105.7216495</v>
      </c>
      <c r="D346" s="32">
        <v>57.78183748</v>
      </c>
      <c r="E346" s="32">
        <v>30.707107010000001</v>
      </c>
      <c r="F346" s="32">
        <v>44.554763379999997</v>
      </c>
      <c r="G346" s="32">
        <v>20.199095839999998</v>
      </c>
      <c r="H346" s="32">
        <f t="shared" si="15"/>
        <v>77.141578626666657</v>
      </c>
      <c r="I346" s="32">
        <f t="shared" si="16"/>
        <v>31.820322076666667</v>
      </c>
      <c r="J346" s="32">
        <f t="shared" si="17"/>
        <v>1.2775602312956531</v>
      </c>
      <c r="K346" s="32">
        <v>1.09917848784905</v>
      </c>
      <c r="L346" s="32">
        <v>1.77835480045337E-4</v>
      </c>
    </row>
    <row r="347" spans="1:12">
      <c r="A347" s="31" t="s">
        <v>1942</v>
      </c>
      <c r="B347" s="32">
        <v>3.6781958060000002</v>
      </c>
      <c r="C347" s="32">
        <v>5.1431701780000001</v>
      </c>
      <c r="D347" s="32">
        <v>1.8089688960000001</v>
      </c>
      <c r="E347" s="32">
        <v>0.88996344299999997</v>
      </c>
      <c r="F347" s="32">
        <v>1.210720579</v>
      </c>
      <c r="G347" s="32">
        <v>0.68913513699999995</v>
      </c>
      <c r="H347" s="32">
        <f t="shared" si="15"/>
        <v>3.54344496</v>
      </c>
      <c r="I347" s="32">
        <f t="shared" si="16"/>
        <v>0.92993971966666666</v>
      </c>
      <c r="J347" s="32">
        <f t="shared" si="17"/>
        <v>1.9299435336370301</v>
      </c>
      <c r="K347" s="32">
        <v>1.6640265292407901</v>
      </c>
      <c r="L347" s="32">
        <v>3.0822765213173598E-4</v>
      </c>
    </row>
    <row r="348" spans="1:12">
      <c r="A348" s="31" t="s">
        <v>1943</v>
      </c>
      <c r="B348" s="32">
        <v>15.480907139999999</v>
      </c>
      <c r="C348" s="32">
        <v>16.64434902</v>
      </c>
      <c r="D348" s="32">
        <v>14.93631403</v>
      </c>
      <c r="E348" s="32">
        <v>10.465471409999999</v>
      </c>
      <c r="F348" s="32">
        <v>11.492268259999999</v>
      </c>
      <c r="G348" s="32">
        <v>9.2547449420000003</v>
      </c>
      <c r="H348" s="32">
        <f t="shared" si="15"/>
        <v>15.687190063333333</v>
      </c>
      <c r="I348" s="32">
        <f t="shared" si="16"/>
        <v>10.404161537333332</v>
      </c>
      <c r="J348" s="32">
        <f t="shared" si="17"/>
        <v>0.59242625140026406</v>
      </c>
      <c r="K348" s="32">
        <v>0.46090337715419899</v>
      </c>
      <c r="L348" s="32">
        <v>3.2044008593048502E-4</v>
      </c>
    </row>
    <row r="349" spans="1:12">
      <c r="A349" s="31" t="s">
        <v>1944</v>
      </c>
      <c r="B349" s="32">
        <v>7.9551063170000003</v>
      </c>
      <c r="C349" s="32">
        <v>8.2310728409999996</v>
      </c>
      <c r="D349" s="32">
        <v>6.2993121040000002</v>
      </c>
      <c r="E349" s="32">
        <v>4.1647000739999998</v>
      </c>
      <c r="F349" s="32">
        <v>5.1106229440000002</v>
      </c>
      <c r="G349" s="32">
        <v>2.868774122</v>
      </c>
      <c r="H349" s="32">
        <f t="shared" si="15"/>
        <v>7.4951637540000009</v>
      </c>
      <c r="I349" s="32">
        <f t="shared" si="16"/>
        <v>4.0480323799999995</v>
      </c>
      <c r="J349" s="32">
        <f t="shared" si="17"/>
        <v>0.88873916833290789</v>
      </c>
      <c r="K349" s="32">
        <v>0.73774541612289901</v>
      </c>
      <c r="L349" s="32">
        <v>3.3319667649533801E-4</v>
      </c>
    </row>
    <row r="350" spans="1:12">
      <c r="A350" s="31" t="s">
        <v>1945</v>
      </c>
      <c r="B350" s="32">
        <v>24.275397689999998</v>
      </c>
      <c r="C350" s="32">
        <v>25.91182534</v>
      </c>
      <c r="D350" s="32">
        <v>32.018207799999999</v>
      </c>
      <c r="E350" s="32">
        <v>18.273393129999999</v>
      </c>
      <c r="F350" s="32">
        <v>13.72440595</v>
      </c>
      <c r="G350" s="32">
        <v>13.062232679999999</v>
      </c>
      <c r="H350" s="32">
        <f t="shared" si="15"/>
        <v>27.401810276666666</v>
      </c>
      <c r="I350" s="32">
        <f t="shared" si="16"/>
        <v>15.020010586666666</v>
      </c>
      <c r="J350" s="32">
        <f t="shared" si="17"/>
        <v>0.86738537700414453</v>
      </c>
      <c r="K350" s="32">
        <v>0.70500133701354595</v>
      </c>
      <c r="L350" s="32">
        <v>3.82972584190719E-4</v>
      </c>
    </row>
    <row r="351" spans="1:12">
      <c r="A351" s="31" t="s">
        <v>1946</v>
      </c>
      <c r="B351" s="32">
        <v>17.444389050000002</v>
      </c>
      <c r="C351" s="32">
        <v>16.859283399999999</v>
      </c>
      <c r="D351" s="32">
        <v>15.192402339999999</v>
      </c>
      <c r="E351" s="32">
        <v>6.547545435</v>
      </c>
      <c r="F351" s="32">
        <v>9.3379097620000007</v>
      </c>
      <c r="G351" s="32">
        <v>5.6845819439999996</v>
      </c>
      <c r="H351" s="32">
        <f t="shared" si="15"/>
        <v>16.498691596666667</v>
      </c>
      <c r="I351" s="32">
        <f t="shared" si="16"/>
        <v>7.1900123803333331</v>
      </c>
      <c r="J351" s="32">
        <f t="shared" si="17"/>
        <v>1.1982854583725493</v>
      </c>
      <c r="K351" s="32">
        <v>1.00964905846915</v>
      </c>
      <c r="L351" s="32">
        <v>3.9076885161063802E-4</v>
      </c>
    </row>
    <row r="352" spans="1:12">
      <c r="A352" s="31" t="s">
        <v>1947</v>
      </c>
      <c r="B352" s="32">
        <v>23.550703720000001</v>
      </c>
      <c r="C352" s="32">
        <v>25.71742463</v>
      </c>
      <c r="D352" s="32">
        <v>24.10484125</v>
      </c>
      <c r="E352" s="32">
        <v>13.772099320000001</v>
      </c>
      <c r="F352" s="32">
        <v>14.5143378</v>
      </c>
      <c r="G352" s="32">
        <v>13.41851028</v>
      </c>
      <c r="H352" s="32">
        <f t="shared" si="15"/>
        <v>24.457656533333335</v>
      </c>
      <c r="I352" s="32">
        <f t="shared" si="16"/>
        <v>13.901649133333335</v>
      </c>
      <c r="J352" s="32">
        <f t="shared" si="17"/>
        <v>0.81503013733049878</v>
      </c>
      <c r="K352" s="32">
        <v>0.65655095653138196</v>
      </c>
      <c r="L352" s="32">
        <v>5.3021312869429001E-4</v>
      </c>
    </row>
    <row r="353" spans="1:12">
      <c r="A353" s="31" t="s">
        <v>1948</v>
      </c>
      <c r="B353" s="32">
        <v>1.713761678</v>
      </c>
      <c r="C353" s="32">
        <v>1.6378291199999999</v>
      </c>
      <c r="D353" s="32">
        <v>1.540972505</v>
      </c>
      <c r="E353" s="32">
        <v>0.79281021799999996</v>
      </c>
      <c r="F353" s="32">
        <v>1.1059624779999999</v>
      </c>
      <c r="G353" s="32">
        <v>0.87630296100000005</v>
      </c>
      <c r="H353" s="32">
        <f t="shared" si="15"/>
        <v>1.6308544343333333</v>
      </c>
      <c r="I353" s="32">
        <f t="shared" si="16"/>
        <v>0.92502521900000001</v>
      </c>
      <c r="J353" s="32">
        <f t="shared" si="17"/>
        <v>0.81806341319839104</v>
      </c>
      <c r="K353" s="32">
        <v>0.65807700403610303</v>
      </c>
      <c r="L353" s="32">
        <v>5.5721722947697403E-4</v>
      </c>
    </row>
    <row r="354" spans="1:12">
      <c r="A354" s="31" t="s">
        <v>1949</v>
      </c>
      <c r="B354" s="32">
        <v>12.141975889999999</v>
      </c>
      <c r="C354" s="32">
        <v>14.747376389999999</v>
      </c>
      <c r="D354" s="32">
        <v>8.4231071580000005</v>
      </c>
      <c r="E354" s="32">
        <v>5.0677570689999998</v>
      </c>
      <c r="F354" s="32">
        <v>6.0476775600000003</v>
      </c>
      <c r="G354" s="32">
        <v>5.3976750679999999</v>
      </c>
      <c r="H354" s="32">
        <f t="shared" si="15"/>
        <v>11.770819812666666</v>
      </c>
      <c r="I354" s="32">
        <f t="shared" si="16"/>
        <v>5.5043698989999994</v>
      </c>
      <c r="J354" s="32">
        <f t="shared" si="17"/>
        <v>1.0965654756118217</v>
      </c>
      <c r="K354" s="32">
        <v>0.90215625621756501</v>
      </c>
      <c r="L354" s="32">
        <v>7.1245062850069105E-4</v>
      </c>
    </row>
    <row r="355" spans="1:12">
      <c r="A355" s="31" t="s">
        <v>1950</v>
      </c>
      <c r="B355" s="32">
        <v>21.080116360000002</v>
      </c>
      <c r="C355" s="32">
        <v>18.269361660000001</v>
      </c>
      <c r="D355" s="32">
        <v>21.370028000000001</v>
      </c>
      <c r="E355" s="32">
        <v>11.92610251</v>
      </c>
      <c r="F355" s="32">
        <v>13.049977350000001</v>
      </c>
      <c r="G355" s="32">
        <v>9.7615580590000004</v>
      </c>
      <c r="H355" s="32">
        <f t="shared" si="15"/>
        <v>20.239835340000003</v>
      </c>
      <c r="I355" s="32">
        <f t="shared" si="16"/>
        <v>11.579212639666666</v>
      </c>
      <c r="J355" s="32">
        <f t="shared" si="17"/>
        <v>0.8056603964639415</v>
      </c>
      <c r="K355" s="32">
        <v>0.63700304845540401</v>
      </c>
      <c r="L355" s="32">
        <v>9.3457265870857396E-4</v>
      </c>
    </row>
    <row r="356" spans="1:12">
      <c r="A356" s="31" t="s">
        <v>1951</v>
      </c>
      <c r="B356" s="32">
        <v>7.7087092180000001</v>
      </c>
      <c r="C356" s="32">
        <v>4.1678727220000003</v>
      </c>
      <c r="D356" s="32">
        <v>2.346939941</v>
      </c>
      <c r="E356" s="32">
        <v>0.19294887199999999</v>
      </c>
      <c r="F356" s="32">
        <v>0.456733901</v>
      </c>
      <c r="G356" s="32">
        <v>0</v>
      </c>
      <c r="H356" s="32">
        <f t="shared" si="15"/>
        <v>4.7411739603333336</v>
      </c>
      <c r="I356" s="32">
        <f t="shared" si="16"/>
        <v>0.21656092433333332</v>
      </c>
      <c r="J356" s="32">
        <f t="shared" si="17"/>
        <v>4.4523994729877652</v>
      </c>
      <c r="K356" s="32">
        <v>3.7973790327978398</v>
      </c>
      <c r="L356" s="32">
        <v>9.3974425540592997E-4</v>
      </c>
    </row>
    <row r="357" spans="1:12">
      <c r="A357" s="31" t="s">
        <v>1952</v>
      </c>
      <c r="B357" s="32">
        <v>27.308776949999999</v>
      </c>
      <c r="C357" s="32">
        <v>30.187328050000001</v>
      </c>
      <c r="D357" s="32">
        <v>26.915415410000001</v>
      </c>
      <c r="E357" s="32">
        <v>22.108676849999998</v>
      </c>
      <c r="F357" s="32">
        <v>24.936765279999999</v>
      </c>
      <c r="G357" s="32">
        <v>19.527204380000001</v>
      </c>
      <c r="H357" s="32">
        <f t="shared" si="15"/>
        <v>28.137173470000004</v>
      </c>
      <c r="I357" s="32">
        <f t="shared" si="16"/>
        <v>22.190882169999998</v>
      </c>
      <c r="J357" s="32">
        <f t="shared" si="17"/>
        <v>0.3425103882358726</v>
      </c>
      <c r="K357" s="32">
        <v>0.24025589738286601</v>
      </c>
      <c r="L357" s="32">
        <v>9.4906738583890298E-4</v>
      </c>
    </row>
    <row r="358" spans="1:12">
      <c r="A358" s="31" t="s">
        <v>1953</v>
      </c>
      <c r="B358" s="32">
        <v>9.8601018010000008</v>
      </c>
      <c r="C358" s="32">
        <v>7.7091417560000002</v>
      </c>
      <c r="D358" s="32">
        <v>9.4978358539999999</v>
      </c>
      <c r="E358" s="32">
        <v>5.4731129000000003</v>
      </c>
      <c r="F358" s="32">
        <v>4.3554226270000003</v>
      </c>
      <c r="G358" s="32">
        <v>4.798683982</v>
      </c>
      <c r="H358" s="32">
        <f t="shared" si="15"/>
        <v>9.0223598036666672</v>
      </c>
      <c r="I358" s="32">
        <f t="shared" si="16"/>
        <v>4.8757398363333335</v>
      </c>
      <c r="J358" s="32">
        <f t="shared" si="17"/>
        <v>0.88788367307284022</v>
      </c>
      <c r="K358" s="32">
        <v>0.705095356987957</v>
      </c>
      <c r="L358" s="32">
        <v>1.10260603022686E-3</v>
      </c>
    </row>
    <row r="359" spans="1:12">
      <c r="A359" s="31" t="s">
        <v>1954</v>
      </c>
      <c r="B359" s="32">
        <v>11.61137514</v>
      </c>
      <c r="C359" s="32">
        <v>10.53827493</v>
      </c>
      <c r="D359" s="32">
        <v>8.6214598020000004</v>
      </c>
      <c r="E359" s="32">
        <v>6.7475118289999996</v>
      </c>
      <c r="F359" s="32">
        <v>8.0147225399999993</v>
      </c>
      <c r="G359" s="32">
        <v>6.146761208</v>
      </c>
      <c r="H359" s="32">
        <f t="shared" si="15"/>
        <v>10.257036623999999</v>
      </c>
      <c r="I359" s="32">
        <f t="shared" si="16"/>
        <v>6.9696651923333333</v>
      </c>
      <c r="J359" s="32">
        <f t="shared" si="17"/>
        <v>0.55745272101661436</v>
      </c>
      <c r="K359" s="32">
        <v>0.42257857395856702</v>
      </c>
      <c r="L359" s="32">
        <v>1.1295069511029401E-3</v>
      </c>
    </row>
    <row r="360" spans="1:12">
      <c r="A360" s="31" t="s">
        <v>1955</v>
      </c>
      <c r="B360" s="32">
        <v>12.315689280000001</v>
      </c>
      <c r="C360" s="32">
        <v>10.530660660000001</v>
      </c>
      <c r="D360" s="32">
        <v>11.183483949999999</v>
      </c>
      <c r="E360" s="32">
        <v>5.9266129740000002</v>
      </c>
      <c r="F360" s="32">
        <v>8.464441291</v>
      </c>
      <c r="G360" s="32">
        <v>5.5424901230000003</v>
      </c>
      <c r="H360" s="32">
        <f t="shared" si="15"/>
        <v>11.343277963333335</v>
      </c>
      <c r="I360" s="32">
        <f t="shared" si="16"/>
        <v>6.6445147960000002</v>
      </c>
      <c r="J360" s="32">
        <f t="shared" si="17"/>
        <v>0.77160185017047067</v>
      </c>
      <c r="K360" s="32">
        <v>0.61083783893279098</v>
      </c>
      <c r="L360" s="32">
        <v>1.1734849744805601E-3</v>
      </c>
    </row>
    <row r="361" spans="1:12">
      <c r="A361" s="31" t="s">
        <v>1956</v>
      </c>
      <c r="B361" s="32">
        <v>0.95347602799999998</v>
      </c>
      <c r="C361" s="32">
        <v>1.369503406</v>
      </c>
      <c r="D361" s="32">
        <v>0.97462110199999996</v>
      </c>
      <c r="E361" s="32">
        <v>0.66413560900000002</v>
      </c>
      <c r="F361" s="32">
        <v>0.75019094900000005</v>
      </c>
      <c r="G361" s="32">
        <v>0.456689134</v>
      </c>
      <c r="H361" s="32">
        <f t="shared" si="15"/>
        <v>1.0992001786666667</v>
      </c>
      <c r="I361" s="32">
        <f t="shared" si="16"/>
        <v>0.62367189733333328</v>
      </c>
      <c r="J361" s="32">
        <f t="shared" si="17"/>
        <v>0.8175949861370907</v>
      </c>
      <c r="K361" s="32">
        <v>0.664218468195791</v>
      </c>
      <c r="L361" s="32">
        <v>1.1783320681568799E-3</v>
      </c>
    </row>
    <row r="362" spans="1:12">
      <c r="A362" s="31" t="s">
        <v>1957</v>
      </c>
      <c r="B362" s="32">
        <v>1.247284804</v>
      </c>
      <c r="C362" s="32">
        <v>1.9569960749999999</v>
      </c>
      <c r="D362" s="32">
        <v>1.320497373</v>
      </c>
      <c r="E362" s="32">
        <v>0.73671943799999995</v>
      </c>
      <c r="F362" s="32">
        <v>0.79841490999999998</v>
      </c>
      <c r="G362" s="32">
        <v>0.74292578600000003</v>
      </c>
      <c r="H362" s="32">
        <f t="shared" si="15"/>
        <v>1.5082594173333332</v>
      </c>
      <c r="I362" s="32">
        <f t="shared" si="16"/>
        <v>0.75935337800000002</v>
      </c>
      <c r="J362" s="32">
        <f t="shared" si="17"/>
        <v>0.99004126067422871</v>
      </c>
      <c r="K362" s="32">
        <v>0.81245249614426496</v>
      </c>
      <c r="L362" s="32">
        <v>1.1892742341042899E-3</v>
      </c>
    </row>
    <row r="363" spans="1:12">
      <c r="A363" s="31" t="s">
        <v>1958</v>
      </c>
      <c r="B363" s="32">
        <v>12.688840669999999</v>
      </c>
      <c r="C363" s="32">
        <v>13.17935001</v>
      </c>
      <c r="D363" s="32">
        <v>11.873786730000001</v>
      </c>
      <c r="E363" s="32">
        <v>8.5179285280000006</v>
      </c>
      <c r="F363" s="32">
        <v>10.73720353</v>
      </c>
      <c r="G363" s="32">
        <v>7.528111301</v>
      </c>
      <c r="H363" s="32">
        <f t="shared" si="15"/>
        <v>12.580659136666666</v>
      </c>
      <c r="I363" s="32">
        <f t="shared" si="16"/>
        <v>8.9277477863333328</v>
      </c>
      <c r="J363" s="32">
        <f t="shared" si="17"/>
        <v>0.49483933516518092</v>
      </c>
      <c r="K363" s="32">
        <v>0.37128225992379699</v>
      </c>
      <c r="L363" s="32">
        <v>1.1892742341042899E-3</v>
      </c>
    </row>
    <row r="364" spans="1:12">
      <c r="A364" s="31" t="s">
        <v>1959</v>
      </c>
      <c r="B364" s="32">
        <v>6.7069166109999996</v>
      </c>
      <c r="C364" s="32">
        <v>5.7147594039999996</v>
      </c>
      <c r="D364" s="32">
        <v>6.3569584270000004</v>
      </c>
      <c r="E364" s="32">
        <v>3.2044812600000001</v>
      </c>
      <c r="F364" s="32">
        <v>3.6468290560000001</v>
      </c>
      <c r="G364" s="32">
        <v>3.349512077</v>
      </c>
      <c r="H364" s="32">
        <f t="shared" si="15"/>
        <v>6.259544813999999</v>
      </c>
      <c r="I364" s="32">
        <f t="shared" si="16"/>
        <v>3.4002741309999998</v>
      </c>
      <c r="J364" s="32">
        <f t="shared" si="17"/>
        <v>0.88040668854786319</v>
      </c>
      <c r="K364" s="32">
        <v>0.69979403130628703</v>
      </c>
      <c r="L364" s="32">
        <v>1.4079358356655399E-3</v>
      </c>
    </row>
    <row r="365" spans="1:12">
      <c r="A365" s="31" t="s">
        <v>1960</v>
      </c>
      <c r="B365" s="32">
        <v>6.7930200660000004</v>
      </c>
      <c r="C365" s="32">
        <v>5.3679187089999996</v>
      </c>
      <c r="D365" s="32">
        <v>3.9037966590000002</v>
      </c>
      <c r="E365" s="32">
        <v>1.408813259</v>
      </c>
      <c r="F365" s="32">
        <v>1.6246635220000001</v>
      </c>
      <c r="G365" s="32">
        <v>1.4933148709999999</v>
      </c>
      <c r="H365" s="32">
        <f t="shared" si="15"/>
        <v>5.3549118113333334</v>
      </c>
      <c r="I365" s="32">
        <f t="shared" si="16"/>
        <v>1.5089305506666666</v>
      </c>
      <c r="J365" s="32">
        <f t="shared" si="17"/>
        <v>1.8273364092133029</v>
      </c>
      <c r="K365" s="32">
        <v>1.5174147690503299</v>
      </c>
      <c r="L365" s="32">
        <v>1.5441199956334299E-3</v>
      </c>
    </row>
    <row r="366" spans="1:12">
      <c r="A366" s="31" t="s">
        <v>1961</v>
      </c>
      <c r="B366" s="32">
        <v>14.56183468</v>
      </c>
      <c r="C366" s="32">
        <v>14.59769777</v>
      </c>
      <c r="D366" s="32">
        <v>9.3945791350000007</v>
      </c>
      <c r="E366" s="32">
        <v>2.3533624799999999</v>
      </c>
      <c r="F366" s="32">
        <v>6.4560199540000003</v>
      </c>
      <c r="G366" s="32">
        <v>4.1347163330000001</v>
      </c>
      <c r="H366" s="32">
        <f t="shared" si="15"/>
        <v>12.851370528333334</v>
      </c>
      <c r="I366" s="32">
        <f t="shared" si="16"/>
        <v>4.3146995889999999</v>
      </c>
      <c r="J366" s="32">
        <f t="shared" si="17"/>
        <v>1.5745902027965613</v>
      </c>
      <c r="K366" s="32">
        <v>1.3165180797136899</v>
      </c>
      <c r="L366" s="32">
        <v>1.5703210681288101E-3</v>
      </c>
    </row>
    <row r="367" spans="1:12">
      <c r="A367" s="31" t="s">
        <v>1962</v>
      </c>
      <c r="B367" s="32">
        <v>5.3653001109999998</v>
      </c>
      <c r="C367" s="32">
        <v>3.8764858649999998</v>
      </c>
      <c r="D367" s="32">
        <v>4.4772843499999997</v>
      </c>
      <c r="E367" s="32">
        <v>2.602160032</v>
      </c>
      <c r="F367" s="32">
        <v>2.6319694949999999</v>
      </c>
      <c r="G367" s="32">
        <v>2.3173873359999999</v>
      </c>
      <c r="H367" s="32">
        <f t="shared" si="15"/>
        <v>4.5730234419999993</v>
      </c>
      <c r="I367" s="32">
        <f t="shared" si="16"/>
        <v>2.5171722876666665</v>
      </c>
      <c r="J367" s="32">
        <f t="shared" si="17"/>
        <v>0.86134434960251338</v>
      </c>
      <c r="K367" s="32">
        <v>0.677535463795503</v>
      </c>
      <c r="L367" s="32">
        <v>1.64888149246065E-3</v>
      </c>
    </row>
    <row r="368" spans="1:12">
      <c r="A368" s="31" t="s">
        <v>1963</v>
      </c>
      <c r="B368" s="32">
        <v>5.6562590620000002</v>
      </c>
      <c r="C368" s="32">
        <v>6.3489591040000004</v>
      </c>
      <c r="D368" s="32">
        <v>6.1447294919999997</v>
      </c>
      <c r="E368" s="32">
        <v>4.4822922370000002</v>
      </c>
      <c r="F368" s="32">
        <v>4.9427025039999997</v>
      </c>
      <c r="G368" s="32">
        <v>4.3126649720000003</v>
      </c>
      <c r="H368" s="32">
        <f t="shared" si="15"/>
        <v>6.0499825526666671</v>
      </c>
      <c r="I368" s="32">
        <f t="shared" si="16"/>
        <v>4.5792199043333328</v>
      </c>
      <c r="J368" s="32">
        <f t="shared" si="17"/>
        <v>0.40182913375300428</v>
      </c>
      <c r="K368" s="32">
        <v>0.292647475966127</v>
      </c>
      <c r="L368" s="32">
        <v>1.8207909844849799E-3</v>
      </c>
    </row>
    <row r="369" spans="1:12">
      <c r="A369" s="31" t="s">
        <v>1964</v>
      </c>
      <c r="B369" s="32">
        <v>5.8138309750000001</v>
      </c>
      <c r="C369" s="32">
        <v>5.7841373039999997</v>
      </c>
      <c r="D369" s="32">
        <v>5.938872151</v>
      </c>
      <c r="E369" s="32">
        <v>3.7168751499999999</v>
      </c>
      <c r="F369" s="32">
        <v>3.889301696</v>
      </c>
      <c r="G369" s="32">
        <v>3.7588762450000002</v>
      </c>
      <c r="H369" s="32">
        <f t="shared" si="15"/>
        <v>5.8456134766666663</v>
      </c>
      <c r="I369" s="32">
        <f t="shared" si="16"/>
        <v>3.7883510303333332</v>
      </c>
      <c r="J369" s="32">
        <f t="shared" si="17"/>
        <v>0.62578442071509921</v>
      </c>
      <c r="K369" s="32">
        <v>0.47844371810945202</v>
      </c>
      <c r="L369" s="32">
        <v>1.9348725913329501E-3</v>
      </c>
    </row>
    <row r="370" spans="1:12">
      <c r="A370" s="31" t="s">
        <v>1965</v>
      </c>
      <c r="B370" s="32">
        <v>17.799521479999999</v>
      </c>
      <c r="C370" s="32">
        <v>16.2265251</v>
      </c>
      <c r="D370" s="32">
        <v>16.213394009999998</v>
      </c>
      <c r="E370" s="32">
        <v>11.493466059999999</v>
      </c>
      <c r="F370" s="32">
        <v>12.01586992</v>
      </c>
      <c r="G370" s="32">
        <v>11.55165225</v>
      </c>
      <c r="H370" s="32">
        <f t="shared" si="15"/>
        <v>16.746480196666667</v>
      </c>
      <c r="I370" s="32">
        <f t="shared" si="16"/>
        <v>11.686996076666667</v>
      </c>
      <c r="J370" s="32">
        <f t="shared" si="17"/>
        <v>0.51895373957338131</v>
      </c>
      <c r="K370" s="32">
        <v>0.38491805009542901</v>
      </c>
      <c r="L370" s="32">
        <v>1.9348725913329501E-3</v>
      </c>
    </row>
    <row r="371" spans="1:12">
      <c r="A371" s="31" t="s">
        <v>1966</v>
      </c>
      <c r="B371" s="32">
        <v>15.25637888</v>
      </c>
      <c r="C371" s="32">
        <v>21.446557819999999</v>
      </c>
      <c r="D371" s="32">
        <v>17.010277689999999</v>
      </c>
      <c r="E371" s="32">
        <v>8.0287521119999994</v>
      </c>
      <c r="F371" s="32">
        <v>9.3204851059999996</v>
      </c>
      <c r="G371" s="32">
        <v>9.6080778169999999</v>
      </c>
      <c r="H371" s="32">
        <f t="shared" si="15"/>
        <v>17.904404796666665</v>
      </c>
      <c r="I371" s="32">
        <f t="shared" si="16"/>
        <v>8.9857716783333341</v>
      </c>
      <c r="J371" s="32">
        <f t="shared" si="17"/>
        <v>0.99460024971467564</v>
      </c>
      <c r="K371" s="32">
        <v>0.79336887626971597</v>
      </c>
      <c r="L371" s="32">
        <v>2.4266628810672001E-3</v>
      </c>
    </row>
    <row r="372" spans="1:12">
      <c r="A372" s="31" t="s">
        <v>1967</v>
      </c>
      <c r="B372" s="32">
        <v>17.31468855</v>
      </c>
      <c r="C372" s="32">
        <v>13.344455</v>
      </c>
      <c r="D372" s="32">
        <v>9.8138550200000001</v>
      </c>
      <c r="E372" s="32">
        <v>7.2895589899999997</v>
      </c>
      <c r="F372" s="32">
        <v>8.6186296450000004</v>
      </c>
      <c r="G372" s="32">
        <v>6.6708956659999998</v>
      </c>
      <c r="H372" s="32">
        <f t="shared" si="15"/>
        <v>13.490999523333334</v>
      </c>
      <c r="I372" s="32">
        <f t="shared" si="16"/>
        <v>7.5263614336666675</v>
      </c>
      <c r="J372" s="32">
        <f t="shared" si="17"/>
        <v>0.84197276105904839</v>
      </c>
      <c r="K372" s="32">
        <v>0.66145698795018604</v>
      </c>
      <c r="L372" s="32">
        <v>2.4472307127898101E-3</v>
      </c>
    </row>
    <row r="373" spans="1:12">
      <c r="A373" s="31" t="s">
        <v>1968</v>
      </c>
      <c r="B373" s="32">
        <v>6.5761500440000002</v>
      </c>
      <c r="C373" s="32">
        <v>14.12336017</v>
      </c>
      <c r="D373" s="32">
        <v>4.2801921460000001</v>
      </c>
      <c r="E373" s="32">
        <v>1.657439952</v>
      </c>
      <c r="F373" s="32">
        <v>0.36618081299999999</v>
      </c>
      <c r="G373" s="32">
        <v>1.1504142669999999</v>
      </c>
      <c r="H373" s="32">
        <f t="shared" si="15"/>
        <v>8.3265674533333343</v>
      </c>
      <c r="I373" s="32">
        <f t="shared" si="16"/>
        <v>1.0580116773333332</v>
      </c>
      <c r="J373" s="32">
        <f t="shared" si="17"/>
        <v>2.976366330462985</v>
      </c>
      <c r="K373" s="32">
        <v>2.48340297543383</v>
      </c>
      <c r="L373" s="32">
        <v>2.4732587287165002E-3</v>
      </c>
    </row>
    <row r="374" spans="1:12">
      <c r="A374" s="31" t="s">
        <v>1969</v>
      </c>
      <c r="B374" s="32">
        <v>7.7961503170000004</v>
      </c>
      <c r="C374" s="32">
        <v>8.1718229610000002</v>
      </c>
      <c r="D374" s="32">
        <v>7.0764749230000001</v>
      </c>
      <c r="E374" s="32">
        <v>4.5556633819999997</v>
      </c>
      <c r="F374" s="32">
        <v>6.2905616909999997</v>
      </c>
      <c r="G374" s="32">
        <v>4.7953811469999996</v>
      </c>
      <c r="H374" s="32">
        <f t="shared" si="15"/>
        <v>7.6814827336666669</v>
      </c>
      <c r="I374" s="32">
        <f t="shared" si="16"/>
        <v>5.2138687399999997</v>
      </c>
      <c r="J374" s="32">
        <f t="shared" si="17"/>
        <v>0.55903055369458998</v>
      </c>
      <c r="K374" s="32">
        <v>0.429018855337925</v>
      </c>
      <c r="L374" s="32">
        <v>2.5270510004328198E-3</v>
      </c>
    </row>
    <row r="375" spans="1:12">
      <c r="A375" s="31" t="s">
        <v>1970</v>
      </c>
      <c r="B375" s="32">
        <v>3.3311560830000002</v>
      </c>
      <c r="C375" s="32">
        <v>3.8870297360000001</v>
      </c>
      <c r="D375" s="32">
        <v>3.3999952499999999</v>
      </c>
      <c r="E375" s="32">
        <v>2.172088005</v>
      </c>
      <c r="F375" s="32">
        <v>2.4899580110000001</v>
      </c>
      <c r="G375" s="32">
        <v>1.75694587</v>
      </c>
      <c r="H375" s="32">
        <f t="shared" si="15"/>
        <v>3.5393936896666669</v>
      </c>
      <c r="I375" s="32">
        <f t="shared" si="16"/>
        <v>2.1396639619999998</v>
      </c>
      <c r="J375" s="32">
        <f t="shared" si="17"/>
        <v>0.7261180062272502</v>
      </c>
      <c r="K375" s="32">
        <v>0.56933148081629603</v>
      </c>
      <c r="L375" s="32">
        <v>2.5757409358655799E-3</v>
      </c>
    </row>
    <row r="376" spans="1:12">
      <c r="A376" s="31" t="s">
        <v>1971</v>
      </c>
      <c r="B376" s="32">
        <v>6.681218758</v>
      </c>
      <c r="C376" s="32">
        <v>6.4857901189999998</v>
      </c>
      <c r="D376" s="32">
        <v>6.6259950180000002</v>
      </c>
      <c r="E376" s="32">
        <v>4.6568077140000002</v>
      </c>
      <c r="F376" s="32">
        <v>4.8484867669999998</v>
      </c>
      <c r="G376" s="32">
        <v>3.0938683490000001</v>
      </c>
      <c r="H376" s="32">
        <f t="shared" si="15"/>
        <v>6.5976679650000003</v>
      </c>
      <c r="I376" s="32">
        <f t="shared" si="16"/>
        <v>4.1997209433333333</v>
      </c>
      <c r="J376" s="32">
        <f t="shared" si="17"/>
        <v>0.65166270542117399</v>
      </c>
      <c r="K376" s="32">
        <v>0.49800050775753602</v>
      </c>
      <c r="L376" s="32">
        <v>2.6395577366037401E-3</v>
      </c>
    </row>
    <row r="377" spans="1:12">
      <c r="A377" s="31" t="s">
        <v>1972</v>
      </c>
      <c r="B377" s="32">
        <v>69.727018049999998</v>
      </c>
      <c r="C377" s="32">
        <v>69.084061169999998</v>
      </c>
      <c r="D377" s="32">
        <v>64.206996860000004</v>
      </c>
      <c r="E377" s="32">
        <v>37.284703059999998</v>
      </c>
      <c r="F377" s="32">
        <v>40.002086239999997</v>
      </c>
      <c r="G377" s="32">
        <v>42.879064870000001</v>
      </c>
      <c r="H377" s="32">
        <f t="shared" si="15"/>
        <v>67.672692026666667</v>
      </c>
      <c r="I377" s="32">
        <f t="shared" si="16"/>
        <v>40.05528472333333</v>
      </c>
      <c r="J377" s="32">
        <f t="shared" si="17"/>
        <v>0.75658118202778679</v>
      </c>
      <c r="K377" s="32">
        <v>0.57749690602424397</v>
      </c>
      <c r="L377" s="32">
        <v>2.9363876257791901E-3</v>
      </c>
    </row>
    <row r="378" spans="1:12">
      <c r="A378" s="31" t="s">
        <v>1973</v>
      </c>
      <c r="B378" s="32">
        <v>13.222819080000001</v>
      </c>
      <c r="C378" s="32">
        <v>14.8125909</v>
      </c>
      <c r="D378" s="32">
        <v>15.314720749999999</v>
      </c>
      <c r="E378" s="32">
        <v>9.4866955159999993</v>
      </c>
      <c r="F378" s="32">
        <v>10.01566912</v>
      </c>
      <c r="G378" s="32">
        <v>9.2059355309999997</v>
      </c>
      <c r="H378" s="32">
        <f t="shared" si="15"/>
        <v>14.450043576666667</v>
      </c>
      <c r="I378" s="32">
        <f t="shared" si="16"/>
        <v>9.5694333889999985</v>
      </c>
      <c r="J378" s="32">
        <f t="shared" si="17"/>
        <v>0.59456843378664348</v>
      </c>
      <c r="K378" s="32">
        <v>0.45039863658377099</v>
      </c>
      <c r="L378" s="32">
        <v>3.0406456847116999E-3</v>
      </c>
    </row>
    <row r="379" spans="1:12">
      <c r="A379" s="31" t="s">
        <v>1974</v>
      </c>
      <c r="B379" s="32">
        <v>17.809776469999999</v>
      </c>
      <c r="C379" s="32">
        <v>15.09057365</v>
      </c>
      <c r="D379" s="32">
        <v>11.19309818</v>
      </c>
      <c r="E379" s="32">
        <v>7.1391082499999996</v>
      </c>
      <c r="F379" s="32">
        <v>5.3285621790000004</v>
      </c>
      <c r="G379" s="32">
        <v>6.8931516139999998</v>
      </c>
      <c r="H379" s="32">
        <f t="shared" si="15"/>
        <v>14.697816099999999</v>
      </c>
      <c r="I379" s="32">
        <f t="shared" si="16"/>
        <v>6.453607347666666</v>
      </c>
      <c r="J379" s="32">
        <f t="shared" si="17"/>
        <v>1.1874240969709886</v>
      </c>
      <c r="K379" s="32">
        <v>0.94594350545889305</v>
      </c>
      <c r="L379" s="32">
        <v>3.3030466374291299E-3</v>
      </c>
    </row>
    <row r="380" spans="1:12">
      <c r="A380" s="31" t="s">
        <v>1975</v>
      </c>
      <c r="B380" s="32">
        <v>75.282313439999996</v>
      </c>
      <c r="C380" s="32">
        <v>72.109907509999999</v>
      </c>
      <c r="D380" s="32">
        <v>57.877171179999998</v>
      </c>
      <c r="E380" s="32">
        <v>48.687271750000001</v>
      </c>
      <c r="F380" s="32">
        <v>45.904885370000002</v>
      </c>
      <c r="G380" s="32">
        <v>32.775151630000003</v>
      </c>
      <c r="H380" s="32">
        <f t="shared" si="15"/>
        <v>68.423130709999995</v>
      </c>
      <c r="I380" s="32">
        <f t="shared" si="16"/>
        <v>42.455769583333336</v>
      </c>
      <c r="J380" s="32">
        <f t="shared" si="17"/>
        <v>0.68852349226655651</v>
      </c>
      <c r="K380" s="32">
        <v>0.53158844601405097</v>
      </c>
      <c r="L380" s="32">
        <v>3.3949892093425699E-3</v>
      </c>
    </row>
    <row r="381" spans="1:12">
      <c r="A381" s="31" t="s">
        <v>1976</v>
      </c>
      <c r="B381" s="32">
        <v>31.06252027</v>
      </c>
      <c r="C381" s="32">
        <v>23.125538519999999</v>
      </c>
      <c r="D381" s="32">
        <v>26.361495690000002</v>
      </c>
      <c r="E381" s="32">
        <v>14.756110960000001</v>
      </c>
      <c r="F381" s="32">
        <v>8.8022451190000002</v>
      </c>
      <c r="G381" s="32">
        <v>11.085550639999999</v>
      </c>
      <c r="H381" s="32">
        <f t="shared" si="15"/>
        <v>26.849851493333333</v>
      </c>
      <c r="I381" s="32">
        <f t="shared" si="16"/>
        <v>11.547968906333333</v>
      </c>
      <c r="J381" s="32">
        <f t="shared" si="17"/>
        <v>1.2172749805386971</v>
      </c>
      <c r="K381" s="32">
        <v>0.96565117523931898</v>
      </c>
      <c r="L381" s="32">
        <v>3.4542587834756901E-3</v>
      </c>
    </row>
    <row r="382" spans="1:12">
      <c r="A382" s="31" t="s">
        <v>1977</v>
      </c>
      <c r="B382" s="32">
        <v>3.8707834000000001</v>
      </c>
      <c r="C382" s="32">
        <v>3.0352373859999999</v>
      </c>
      <c r="D382" s="32">
        <v>2.4982700549999999</v>
      </c>
      <c r="E382" s="32">
        <v>1.369938994</v>
      </c>
      <c r="F382" s="32">
        <v>2.0861424209999999</v>
      </c>
      <c r="G382" s="32">
        <v>1.7813083940000001</v>
      </c>
      <c r="H382" s="32">
        <f t="shared" si="15"/>
        <v>3.1347636136666668</v>
      </c>
      <c r="I382" s="32">
        <f t="shared" si="16"/>
        <v>1.7457966029999998</v>
      </c>
      <c r="J382" s="32">
        <f t="shared" si="17"/>
        <v>0.84447117122446425</v>
      </c>
      <c r="K382" s="32">
        <v>0.65443151173574599</v>
      </c>
      <c r="L382" s="32">
        <v>3.4613139775618502E-3</v>
      </c>
    </row>
    <row r="383" spans="1:12">
      <c r="A383" s="31" t="s">
        <v>1978</v>
      </c>
      <c r="B383" s="32">
        <v>17.97344885</v>
      </c>
      <c r="C383" s="32">
        <v>17.33345637</v>
      </c>
      <c r="D383" s="32">
        <v>16.56161883</v>
      </c>
      <c r="E383" s="32">
        <v>13.89929019</v>
      </c>
      <c r="F383" s="32">
        <v>14.36525814</v>
      </c>
      <c r="G383" s="32">
        <v>11.08115168</v>
      </c>
      <c r="H383" s="32">
        <f t="shared" si="15"/>
        <v>17.289508016666669</v>
      </c>
      <c r="I383" s="32">
        <f t="shared" si="16"/>
        <v>13.115233336666668</v>
      </c>
      <c r="J383" s="32">
        <f t="shared" si="17"/>
        <v>0.39865334160127014</v>
      </c>
      <c r="K383" s="32">
        <v>0.28125955286551302</v>
      </c>
      <c r="L383" s="32">
        <v>3.4746335205688601E-3</v>
      </c>
    </row>
    <row r="384" spans="1:12">
      <c r="A384" s="31" t="s">
        <v>1979</v>
      </c>
      <c r="B384" s="32">
        <v>9.4910432920000005</v>
      </c>
      <c r="C384" s="32">
        <v>10.634010699999999</v>
      </c>
      <c r="D384" s="32">
        <v>6.6013041880000003</v>
      </c>
      <c r="E384" s="32">
        <v>3.7019393379999999</v>
      </c>
      <c r="F384" s="32">
        <v>5.6585861480000004</v>
      </c>
      <c r="G384" s="32">
        <v>5.490058705</v>
      </c>
      <c r="H384" s="32">
        <f t="shared" si="15"/>
        <v>8.9087860599999988</v>
      </c>
      <c r="I384" s="32">
        <f t="shared" si="16"/>
        <v>4.9501947303333331</v>
      </c>
      <c r="J384" s="32">
        <f t="shared" si="17"/>
        <v>0.84774357992607929</v>
      </c>
      <c r="K384" s="32">
        <v>0.65972723377656395</v>
      </c>
      <c r="L384" s="32">
        <v>3.49080100443673E-3</v>
      </c>
    </row>
    <row r="385" spans="1:12">
      <c r="A385" s="31" t="s">
        <v>1980</v>
      </c>
      <c r="B385" s="32">
        <v>16.800640569999999</v>
      </c>
      <c r="C385" s="32">
        <v>15.38754121</v>
      </c>
      <c r="D385" s="32">
        <v>13.592714730000001</v>
      </c>
      <c r="E385" s="32">
        <v>9.5294835720000002</v>
      </c>
      <c r="F385" s="32">
        <v>12.15947489</v>
      </c>
      <c r="G385" s="32">
        <v>9.6249240569999994</v>
      </c>
      <c r="H385" s="32">
        <f t="shared" si="15"/>
        <v>15.260298836666669</v>
      </c>
      <c r="I385" s="32">
        <f t="shared" si="16"/>
        <v>10.437960839666667</v>
      </c>
      <c r="J385" s="32">
        <f t="shared" si="17"/>
        <v>0.54794331971132704</v>
      </c>
      <c r="K385" s="32">
        <v>0.40959709835346197</v>
      </c>
      <c r="L385" s="32">
        <v>3.62491801666624E-3</v>
      </c>
    </row>
    <row r="386" spans="1:12">
      <c r="A386" s="31" t="s">
        <v>1981</v>
      </c>
      <c r="B386" s="32">
        <v>27.804631520000001</v>
      </c>
      <c r="C386" s="32">
        <v>34.38720043</v>
      </c>
      <c r="D386" s="32">
        <v>26.23394571</v>
      </c>
      <c r="E386" s="32">
        <v>17.705038470000002</v>
      </c>
      <c r="F386" s="32">
        <v>23.74424406</v>
      </c>
      <c r="G386" s="32">
        <v>13.93943711</v>
      </c>
      <c r="H386" s="32">
        <f t="shared" ref="H386:H449" si="18">AVERAGE(B386:D386)</f>
        <v>29.475259219999998</v>
      </c>
      <c r="I386" s="32">
        <f t="shared" ref="I386:I449" si="19">AVERAGE(E386:G386)</f>
        <v>18.46290654666667</v>
      </c>
      <c r="J386" s="32">
        <f t="shared" ref="J386:J449" si="20">LOG(H386/I386,2)</f>
        <v>0.67487481206024047</v>
      </c>
      <c r="K386" s="32">
        <v>0.52616997703436397</v>
      </c>
      <c r="L386" s="32">
        <v>3.6934500527161999E-3</v>
      </c>
    </row>
    <row r="387" spans="1:12">
      <c r="A387" s="31" t="s">
        <v>1982</v>
      </c>
      <c r="B387" s="32">
        <v>200.1555266</v>
      </c>
      <c r="C387" s="32">
        <v>92.159255939999994</v>
      </c>
      <c r="D387" s="32">
        <v>156.06083559999999</v>
      </c>
      <c r="E387" s="32">
        <v>75.298143030000006</v>
      </c>
      <c r="F387" s="32">
        <v>83.745735839999995</v>
      </c>
      <c r="G387" s="32">
        <v>59.395622690000003</v>
      </c>
      <c r="H387" s="32">
        <f t="shared" si="18"/>
        <v>149.45853938000002</v>
      </c>
      <c r="I387" s="32">
        <f t="shared" si="19"/>
        <v>72.813167186666675</v>
      </c>
      <c r="J387" s="32">
        <f t="shared" si="20"/>
        <v>1.0374740591580274</v>
      </c>
      <c r="K387" s="32">
        <v>0.83113442788008596</v>
      </c>
      <c r="L387" s="32">
        <v>3.89292486694174E-3</v>
      </c>
    </row>
    <row r="388" spans="1:12">
      <c r="A388" s="31" t="s">
        <v>1983</v>
      </c>
      <c r="B388" s="32">
        <v>10.04801202</v>
      </c>
      <c r="C388" s="32">
        <v>26.526684840000001</v>
      </c>
      <c r="D388" s="32">
        <v>6.2377935300000003</v>
      </c>
      <c r="E388" s="32">
        <v>3.1909263490000002</v>
      </c>
      <c r="F388" s="32">
        <v>2.292971622</v>
      </c>
      <c r="G388" s="32">
        <v>4.0131499499999999</v>
      </c>
      <c r="H388" s="32">
        <f t="shared" si="18"/>
        <v>14.27083013</v>
      </c>
      <c r="I388" s="32">
        <f t="shared" si="19"/>
        <v>3.1656826403333334</v>
      </c>
      <c r="J388" s="32">
        <f t="shared" si="20"/>
        <v>2.1724807207344852</v>
      </c>
      <c r="K388" s="32">
        <v>1.76937982027223</v>
      </c>
      <c r="L388" s="32">
        <v>3.9058115353081302E-3</v>
      </c>
    </row>
    <row r="389" spans="1:12">
      <c r="A389" s="31" t="s">
        <v>1984</v>
      </c>
      <c r="B389" s="32">
        <v>54.438315430000003</v>
      </c>
      <c r="C389" s="32">
        <v>54.37728542</v>
      </c>
      <c r="D389" s="32">
        <v>57.855863380000002</v>
      </c>
      <c r="E389" s="32">
        <v>40.584087760000003</v>
      </c>
      <c r="F389" s="32">
        <v>48.382803010000003</v>
      </c>
      <c r="G389" s="32">
        <v>37.90714423</v>
      </c>
      <c r="H389" s="32">
        <f t="shared" si="18"/>
        <v>55.557154743333342</v>
      </c>
      <c r="I389" s="32">
        <f t="shared" si="19"/>
        <v>42.291345</v>
      </c>
      <c r="J389" s="32">
        <f t="shared" si="20"/>
        <v>0.39361027284796041</v>
      </c>
      <c r="K389" s="32">
        <v>0.28032779244932898</v>
      </c>
      <c r="L389" s="32">
        <v>4.1127006666221103E-3</v>
      </c>
    </row>
    <row r="390" spans="1:12">
      <c r="A390" s="31" t="s">
        <v>1985</v>
      </c>
      <c r="B390" s="32">
        <v>48.581336319999998</v>
      </c>
      <c r="C390" s="32">
        <v>33.453220530000003</v>
      </c>
      <c r="D390" s="32">
        <v>39.385946089999997</v>
      </c>
      <c r="E390" s="32">
        <v>16.564552670000001</v>
      </c>
      <c r="F390" s="32">
        <v>15.967101230000001</v>
      </c>
      <c r="G390" s="32">
        <v>10.981358520000001</v>
      </c>
      <c r="H390" s="32">
        <f t="shared" si="18"/>
        <v>40.473500980000004</v>
      </c>
      <c r="I390" s="32">
        <f t="shared" si="19"/>
        <v>14.504337473333335</v>
      </c>
      <c r="J390" s="32">
        <f t="shared" si="20"/>
        <v>1.4804932504545609</v>
      </c>
      <c r="K390" s="32">
        <v>1.1970041362645301</v>
      </c>
      <c r="L390" s="32">
        <v>4.1961431969561496E-3</v>
      </c>
    </row>
    <row r="391" spans="1:12">
      <c r="A391" s="31" t="s">
        <v>1986</v>
      </c>
      <c r="B391" s="32">
        <v>59.678257199999997</v>
      </c>
      <c r="C391" s="32">
        <v>60.885674010000002</v>
      </c>
      <c r="D391" s="32">
        <v>40.182319800000002</v>
      </c>
      <c r="E391" s="32">
        <v>22.56858635</v>
      </c>
      <c r="F391" s="32">
        <v>34.143396520000003</v>
      </c>
      <c r="G391" s="32">
        <v>30.65154751</v>
      </c>
      <c r="H391" s="32">
        <f t="shared" si="18"/>
        <v>53.582083669999996</v>
      </c>
      <c r="I391" s="32">
        <f t="shared" si="19"/>
        <v>29.121176793333333</v>
      </c>
      <c r="J391" s="32">
        <f t="shared" si="20"/>
        <v>0.87968202863915845</v>
      </c>
      <c r="K391" s="32">
        <v>0.68435403177922505</v>
      </c>
      <c r="L391" s="32">
        <v>4.1961431969561496E-3</v>
      </c>
    </row>
    <row r="392" spans="1:12">
      <c r="A392" s="31" t="s">
        <v>1987</v>
      </c>
      <c r="B392" s="32">
        <v>6.3906397659999996</v>
      </c>
      <c r="C392" s="32">
        <v>5.7227267949999998</v>
      </c>
      <c r="D392" s="32">
        <v>5.9950331139999999</v>
      </c>
      <c r="E392" s="32">
        <v>3.3051241949999999</v>
      </c>
      <c r="F392" s="32">
        <v>4.8954932470000001</v>
      </c>
      <c r="G392" s="32">
        <v>2.9889031940000002</v>
      </c>
      <c r="H392" s="32">
        <f t="shared" si="18"/>
        <v>6.0361332250000004</v>
      </c>
      <c r="I392" s="32">
        <f t="shared" si="19"/>
        <v>3.7298402120000005</v>
      </c>
      <c r="J392" s="32">
        <f t="shared" si="20"/>
        <v>0.69451082218520976</v>
      </c>
      <c r="K392" s="32">
        <v>0.52307870311252702</v>
      </c>
      <c r="L392" s="32">
        <v>4.1961431969561496E-3</v>
      </c>
    </row>
    <row r="393" spans="1:12">
      <c r="A393" s="31" t="s">
        <v>1988</v>
      </c>
      <c r="B393" s="32">
        <v>11.86905679</v>
      </c>
      <c r="C393" s="32">
        <v>12.55308003</v>
      </c>
      <c r="D393" s="32">
        <v>10.69092302</v>
      </c>
      <c r="E393" s="32">
        <v>7.0411467569999999</v>
      </c>
      <c r="F393" s="32">
        <v>9.4447848279999995</v>
      </c>
      <c r="G393" s="32">
        <v>4.5108992629999998</v>
      </c>
      <c r="H393" s="32">
        <f t="shared" si="18"/>
        <v>11.704353279999999</v>
      </c>
      <c r="I393" s="32">
        <f t="shared" si="19"/>
        <v>6.9989436159999991</v>
      </c>
      <c r="J393" s="32">
        <f t="shared" si="20"/>
        <v>0.74183613028942763</v>
      </c>
      <c r="K393" s="32">
        <v>0.58788717988560701</v>
      </c>
      <c r="L393" s="32">
        <v>4.6080323068610797E-3</v>
      </c>
    </row>
    <row r="394" spans="1:12">
      <c r="A394" s="31" t="s">
        <v>1989</v>
      </c>
      <c r="B394" s="32">
        <v>8.7747805060000008</v>
      </c>
      <c r="C394" s="32">
        <v>7.4253638349999997</v>
      </c>
      <c r="D394" s="32">
        <v>9.5262496609999996</v>
      </c>
      <c r="E394" s="32">
        <v>5.4711927630000003</v>
      </c>
      <c r="F394" s="32">
        <v>6.329431982</v>
      </c>
      <c r="G394" s="32">
        <v>5.7595228220000001</v>
      </c>
      <c r="H394" s="32">
        <f t="shared" si="18"/>
        <v>8.5754646673333337</v>
      </c>
      <c r="I394" s="32">
        <f t="shared" si="19"/>
        <v>5.8533825223333338</v>
      </c>
      <c r="J394" s="32">
        <f t="shared" si="20"/>
        <v>0.55094428400387663</v>
      </c>
      <c r="K394" s="32">
        <v>0.40631026386145802</v>
      </c>
      <c r="L394" s="32">
        <v>4.6289233255939503E-3</v>
      </c>
    </row>
    <row r="395" spans="1:12">
      <c r="A395" s="31" t="s">
        <v>1990</v>
      </c>
      <c r="B395" s="32">
        <v>86.849213030000001</v>
      </c>
      <c r="C395" s="32">
        <v>101.2847672</v>
      </c>
      <c r="D395" s="32">
        <v>110.0822837</v>
      </c>
      <c r="E395" s="32">
        <v>56.26060493</v>
      </c>
      <c r="F395" s="32">
        <v>47.283925590000003</v>
      </c>
      <c r="G395" s="32">
        <v>33.670229030000002</v>
      </c>
      <c r="H395" s="32">
        <f t="shared" si="18"/>
        <v>99.405421310000008</v>
      </c>
      <c r="I395" s="32">
        <f t="shared" si="19"/>
        <v>45.738253183333335</v>
      </c>
      <c r="J395" s="32">
        <f t="shared" si="20"/>
        <v>1.1199232667403693</v>
      </c>
      <c r="K395" s="32">
        <v>0.88786188544319</v>
      </c>
      <c r="L395" s="32">
        <v>4.98855426643517E-3</v>
      </c>
    </row>
    <row r="396" spans="1:12">
      <c r="A396" s="31" t="s">
        <v>1991</v>
      </c>
      <c r="B396" s="32">
        <v>36.871565779999997</v>
      </c>
      <c r="C396" s="32">
        <v>27.92855351</v>
      </c>
      <c r="D396" s="32">
        <v>38.130560940000002</v>
      </c>
      <c r="E396" s="32">
        <v>17.821339269999999</v>
      </c>
      <c r="F396" s="32">
        <v>21.72266754</v>
      </c>
      <c r="G396" s="32">
        <v>18.451433560000002</v>
      </c>
      <c r="H396" s="32">
        <f t="shared" si="18"/>
        <v>34.310226743333338</v>
      </c>
      <c r="I396" s="32">
        <f t="shared" si="19"/>
        <v>19.331813456666666</v>
      </c>
      <c r="J396" s="32">
        <f t="shared" si="20"/>
        <v>0.82766168156878595</v>
      </c>
      <c r="K396" s="32">
        <v>0.63749338628307695</v>
      </c>
      <c r="L396" s="32">
        <v>5.4875324874316504E-3</v>
      </c>
    </row>
    <row r="397" spans="1:12">
      <c r="A397" s="31" t="s">
        <v>1992</v>
      </c>
      <c r="B397" s="32">
        <v>21.745463319999999</v>
      </c>
      <c r="C397" s="32">
        <v>20.590535389999999</v>
      </c>
      <c r="D397" s="32">
        <v>6.0950380559999999</v>
      </c>
      <c r="E397" s="32">
        <v>2.9230314129999999</v>
      </c>
      <c r="F397" s="32">
        <v>6.260208445</v>
      </c>
      <c r="G397" s="32">
        <v>5.7114684799999997</v>
      </c>
      <c r="H397" s="32">
        <f t="shared" si="18"/>
        <v>16.143678921999999</v>
      </c>
      <c r="I397" s="32">
        <f t="shared" si="19"/>
        <v>4.9649027793333333</v>
      </c>
      <c r="J397" s="32">
        <f t="shared" si="20"/>
        <v>1.7011320135179313</v>
      </c>
      <c r="K397" s="32">
        <v>1.36707497330838</v>
      </c>
      <c r="L397" s="32">
        <v>5.51929749620776E-3</v>
      </c>
    </row>
    <row r="398" spans="1:12">
      <c r="A398" s="31" t="s">
        <v>1993</v>
      </c>
      <c r="B398" s="32">
        <v>46.296558240000003</v>
      </c>
      <c r="C398" s="32">
        <v>62.158791460000003</v>
      </c>
      <c r="D398" s="32">
        <v>52.053924340000002</v>
      </c>
      <c r="E398" s="32">
        <v>34.248424710000002</v>
      </c>
      <c r="F398" s="32">
        <v>40.091086869999998</v>
      </c>
      <c r="G398" s="32">
        <v>21.335945469999999</v>
      </c>
      <c r="H398" s="32">
        <f t="shared" si="18"/>
        <v>53.503091346666672</v>
      </c>
      <c r="I398" s="32">
        <f t="shared" si="19"/>
        <v>31.891819016666663</v>
      </c>
      <c r="J398" s="32">
        <f t="shared" si="20"/>
        <v>0.74643586410191198</v>
      </c>
      <c r="K398" s="32">
        <v>0.58373146197447601</v>
      </c>
      <c r="L398" s="32">
        <v>5.7530620521118797E-3</v>
      </c>
    </row>
    <row r="399" spans="1:12">
      <c r="A399" s="31" t="s">
        <v>1994</v>
      </c>
      <c r="B399" s="32">
        <v>41.26884733</v>
      </c>
      <c r="C399" s="32">
        <v>28.838311260000001</v>
      </c>
      <c r="D399" s="32">
        <v>27.216193029999999</v>
      </c>
      <c r="E399" s="32">
        <v>14.251209230000001</v>
      </c>
      <c r="F399" s="32">
        <v>21.645430229999999</v>
      </c>
      <c r="G399" s="32">
        <v>18.729166119999999</v>
      </c>
      <c r="H399" s="32">
        <f t="shared" si="18"/>
        <v>32.441117206666668</v>
      </c>
      <c r="I399" s="32">
        <f t="shared" si="19"/>
        <v>18.208601860000002</v>
      </c>
      <c r="J399" s="32">
        <f t="shared" si="20"/>
        <v>0.83320335409651736</v>
      </c>
      <c r="K399" s="32">
        <v>0.64318013839564803</v>
      </c>
      <c r="L399" s="32">
        <v>5.7807862800802398E-3</v>
      </c>
    </row>
    <row r="400" spans="1:12">
      <c r="A400" s="31" t="s">
        <v>1995</v>
      </c>
      <c r="B400" s="32">
        <v>9.507127745</v>
      </c>
      <c r="C400" s="32">
        <v>10.493560110000001</v>
      </c>
      <c r="D400" s="32">
        <v>8.3093814540000004</v>
      </c>
      <c r="E400" s="32">
        <v>5.5962802319999998</v>
      </c>
      <c r="F400" s="32">
        <v>7.6213655329999996</v>
      </c>
      <c r="G400" s="32">
        <v>6.3196845809999997</v>
      </c>
      <c r="H400" s="32">
        <f t="shared" si="18"/>
        <v>9.4366897696666676</v>
      </c>
      <c r="I400" s="32">
        <f t="shared" si="19"/>
        <v>6.5124434486666667</v>
      </c>
      <c r="J400" s="32">
        <f t="shared" si="20"/>
        <v>0.53508193574928442</v>
      </c>
      <c r="K400" s="32">
        <v>0.39462473885985899</v>
      </c>
      <c r="L400" s="32">
        <v>5.89281974555011E-3</v>
      </c>
    </row>
    <row r="401" spans="1:12">
      <c r="A401" s="31" t="s">
        <v>1996</v>
      </c>
      <c r="B401" s="32">
        <v>1.6190378439999999</v>
      </c>
      <c r="C401" s="32">
        <v>1.2236302029999999</v>
      </c>
      <c r="D401" s="32">
        <v>0.94588643299999997</v>
      </c>
      <c r="E401" s="32">
        <v>0.50546678199999995</v>
      </c>
      <c r="F401" s="32">
        <v>0.67801810699999998</v>
      </c>
      <c r="G401" s="32">
        <v>0.64492643199999999</v>
      </c>
      <c r="H401" s="32">
        <f t="shared" si="18"/>
        <v>1.2628514933333335</v>
      </c>
      <c r="I401" s="32">
        <f t="shared" si="19"/>
        <v>0.60947044033333331</v>
      </c>
      <c r="J401" s="32">
        <f t="shared" si="20"/>
        <v>1.0510568373809814</v>
      </c>
      <c r="K401" s="32">
        <v>0.80798399205332505</v>
      </c>
      <c r="L401" s="32">
        <v>6.0390704554505797E-3</v>
      </c>
    </row>
    <row r="402" spans="1:12">
      <c r="A402" s="31" t="s">
        <v>1997</v>
      </c>
      <c r="B402" s="32">
        <v>0.25407122700000001</v>
      </c>
      <c r="C402" s="32">
        <v>0.122105646</v>
      </c>
      <c r="D402" s="32">
        <v>0.59436007199999996</v>
      </c>
      <c r="E402" s="32">
        <v>0</v>
      </c>
      <c r="F402" s="32">
        <v>1.6168558999999999E-2</v>
      </c>
      <c r="G402" s="32">
        <v>0</v>
      </c>
      <c r="H402" s="32">
        <f t="shared" si="18"/>
        <v>0.32351231499999999</v>
      </c>
      <c r="I402" s="32">
        <f t="shared" si="19"/>
        <v>5.389519666666666E-3</v>
      </c>
      <c r="J402" s="32">
        <f t="shared" si="20"/>
        <v>5.9075201209230475</v>
      </c>
      <c r="K402" s="32">
        <v>4.60579105726175</v>
      </c>
      <c r="L402" s="32">
        <v>6.4893316828122998E-3</v>
      </c>
    </row>
    <row r="403" spans="1:12">
      <c r="A403" s="31" t="s">
        <v>1998</v>
      </c>
      <c r="B403" s="32">
        <v>12.87119781</v>
      </c>
      <c r="C403" s="32">
        <v>14.571458700000001</v>
      </c>
      <c r="D403" s="32">
        <v>11.07871634</v>
      </c>
      <c r="E403" s="32">
        <v>8.6563999670000005</v>
      </c>
      <c r="F403" s="32">
        <v>10.26043059</v>
      </c>
      <c r="G403" s="32">
        <v>7.7848275510000002</v>
      </c>
      <c r="H403" s="32">
        <f t="shared" si="18"/>
        <v>12.840457616666667</v>
      </c>
      <c r="I403" s="32">
        <f t="shared" si="19"/>
        <v>8.9005527026666673</v>
      </c>
      <c r="J403" s="32">
        <f t="shared" si="20"/>
        <v>0.52872978726520559</v>
      </c>
      <c r="K403" s="32">
        <v>0.39052533638244302</v>
      </c>
      <c r="L403" s="32">
        <v>6.4893316828122998E-3</v>
      </c>
    </row>
    <row r="404" spans="1:12">
      <c r="A404" s="31" t="s">
        <v>1999</v>
      </c>
      <c r="B404" s="32">
        <v>57.455323380000003</v>
      </c>
      <c r="C404" s="32">
        <v>82.059860189999995</v>
      </c>
      <c r="D404" s="32">
        <v>63.52014647</v>
      </c>
      <c r="E404" s="32">
        <v>30.886837270000001</v>
      </c>
      <c r="F404" s="32">
        <v>38.350290510000001</v>
      </c>
      <c r="G404" s="32">
        <v>38.941830549999999</v>
      </c>
      <c r="H404" s="32">
        <f t="shared" si="18"/>
        <v>67.678443346666668</v>
      </c>
      <c r="I404" s="32">
        <f t="shared" si="19"/>
        <v>36.059652776666667</v>
      </c>
      <c r="J404" s="32">
        <f t="shared" si="20"/>
        <v>0.90831088087702139</v>
      </c>
      <c r="K404" s="32">
        <v>0.69576030124331101</v>
      </c>
      <c r="L404" s="32">
        <v>6.5638355307246201E-3</v>
      </c>
    </row>
    <row r="405" spans="1:12">
      <c r="A405" s="31" t="s">
        <v>2000</v>
      </c>
      <c r="B405" s="32">
        <v>0.18527057999999999</v>
      </c>
      <c r="C405" s="32">
        <v>0.27694159000000002</v>
      </c>
      <c r="D405" s="32">
        <v>0.29606869400000002</v>
      </c>
      <c r="E405" s="32">
        <v>4.7464330999999998E-2</v>
      </c>
      <c r="F405" s="32">
        <v>4.9935092E-2</v>
      </c>
      <c r="G405" s="32">
        <v>3.2298595999999999E-2</v>
      </c>
      <c r="H405" s="32">
        <f t="shared" si="18"/>
        <v>0.252760288</v>
      </c>
      <c r="I405" s="32">
        <f t="shared" si="19"/>
        <v>4.3232672999999999E-2</v>
      </c>
      <c r="J405" s="32">
        <f t="shared" si="20"/>
        <v>2.5475758713608423</v>
      </c>
      <c r="K405" s="32">
        <v>2.0753361212442401</v>
      </c>
      <c r="L405" s="32">
        <v>6.6176986522186601E-3</v>
      </c>
    </row>
    <row r="406" spans="1:12">
      <c r="A406" s="31" t="s">
        <v>2001</v>
      </c>
      <c r="B406" s="32">
        <v>159.33242849999999</v>
      </c>
      <c r="C406" s="32">
        <v>179.0325996</v>
      </c>
      <c r="D406" s="32">
        <v>90.404502370000003</v>
      </c>
      <c r="E406" s="32">
        <v>46.802653800000002</v>
      </c>
      <c r="F406" s="32">
        <v>41.442800380000001</v>
      </c>
      <c r="G406" s="32">
        <v>60.405679650000003</v>
      </c>
      <c r="H406" s="32">
        <f t="shared" si="18"/>
        <v>142.92317682333334</v>
      </c>
      <c r="I406" s="32">
        <f t="shared" si="19"/>
        <v>49.550377943333331</v>
      </c>
      <c r="J406" s="32">
        <f t="shared" si="20"/>
        <v>1.5282719202208113</v>
      </c>
      <c r="K406" s="32">
        <v>1.1984819652851699</v>
      </c>
      <c r="L406" s="32">
        <v>6.7439437877338899E-3</v>
      </c>
    </row>
    <row r="407" spans="1:12">
      <c r="A407" s="31" t="s">
        <v>2002</v>
      </c>
      <c r="B407" s="32">
        <v>33.585274390000002</v>
      </c>
      <c r="C407" s="32">
        <v>43.651385429999998</v>
      </c>
      <c r="D407" s="32">
        <v>35.580941600000003</v>
      </c>
      <c r="E407" s="32">
        <v>26.279917309999998</v>
      </c>
      <c r="F407" s="32">
        <v>26.897783709999999</v>
      </c>
      <c r="G407" s="32">
        <v>20.932809240000001</v>
      </c>
      <c r="H407" s="32">
        <f t="shared" si="18"/>
        <v>37.605867140000001</v>
      </c>
      <c r="I407" s="32">
        <f t="shared" si="19"/>
        <v>24.703503420000001</v>
      </c>
      <c r="J407" s="32">
        <f t="shared" si="20"/>
        <v>0.6062421063280703</v>
      </c>
      <c r="K407" s="32">
        <v>0.45684715974657902</v>
      </c>
      <c r="L407" s="32">
        <v>6.7439437877338899E-3</v>
      </c>
    </row>
    <row r="408" spans="1:12">
      <c r="A408" s="31" t="s">
        <v>2003</v>
      </c>
      <c r="B408" s="32">
        <v>997.82279489999996</v>
      </c>
      <c r="C408" s="32">
        <v>822.12022649999994</v>
      </c>
      <c r="D408" s="32">
        <v>485.25421690000002</v>
      </c>
      <c r="E408" s="32">
        <v>85.442105089999998</v>
      </c>
      <c r="F408" s="32">
        <v>148.09034310000001</v>
      </c>
      <c r="G408" s="32">
        <v>285.95299779999999</v>
      </c>
      <c r="H408" s="32">
        <f t="shared" si="18"/>
        <v>768.39907943333321</v>
      </c>
      <c r="I408" s="32">
        <f t="shared" si="19"/>
        <v>173.16181533</v>
      </c>
      <c r="J408" s="32">
        <f t="shared" si="20"/>
        <v>2.1497349604731117</v>
      </c>
      <c r="K408" s="32">
        <v>1.70600824885344</v>
      </c>
      <c r="L408" s="32">
        <v>6.8801614882499701E-3</v>
      </c>
    </row>
    <row r="409" spans="1:12">
      <c r="A409" s="31" t="s">
        <v>2004</v>
      </c>
      <c r="B409" s="32">
        <v>3.7505653790000002</v>
      </c>
      <c r="C409" s="32">
        <v>1.3391267929999999</v>
      </c>
      <c r="D409" s="32">
        <v>3.7007227820000002</v>
      </c>
      <c r="E409" s="32">
        <v>0.35956506399999999</v>
      </c>
      <c r="F409" s="32">
        <v>0.60795363199999997</v>
      </c>
      <c r="G409" s="32">
        <v>0.99618636299999996</v>
      </c>
      <c r="H409" s="32">
        <f t="shared" si="18"/>
        <v>2.9301383180000005</v>
      </c>
      <c r="I409" s="32">
        <f t="shared" si="19"/>
        <v>0.65456835300000005</v>
      </c>
      <c r="J409" s="32">
        <f t="shared" si="20"/>
        <v>2.1623530111609885</v>
      </c>
      <c r="K409" s="32">
        <v>1.71183064730389</v>
      </c>
      <c r="L409" s="32">
        <v>7.0962657882848402E-3</v>
      </c>
    </row>
    <row r="410" spans="1:12">
      <c r="A410" s="31" t="s">
        <v>2005</v>
      </c>
      <c r="B410" s="32">
        <v>44.810476780000002</v>
      </c>
      <c r="C410" s="32">
        <v>23.261095139999998</v>
      </c>
      <c r="D410" s="32">
        <v>53.738756789999996</v>
      </c>
      <c r="E410" s="32">
        <v>16.953998729999999</v>
      </c>
      <c r="F410" s="32">
        <v>19.157766129999999</v>
      </c>
      <c r="G410" s="32">
        <v>15.63888377</v>
      </c>
      <c r="H410" s="32">
        <f t="shared" si="18"/>
        <v>40.603442903333331</v>
      </c>
      <c r="I410" s="32">
        <f t="shared" si="19"/>
        <v>17.250216209999998</v>
      </c>
      <c r="J410" s="32">
        <f t="shared" si="20"/>
        <v>1.2349876192003626</v>
      </c>
      <c r="K410" s="32">
        <v>0.97250543867717498</v>
      </c>
      <c r="L410" s="32">
        <v>7.2744684208998402E-3</v>
      </c>
    </row>
    <row r="411" spans="1:12">
      <c r="A411" s="31" t="s">
        <v>2006</v>
      </c>
      <c r="B411" s="32">
        <v>35.968852579999997</v>
      </c>
      <c r="C411" s="32">
        <v>34.032779259999998</v>
      </c>
      <c r="D411" s="32">
        <v>28.774268450000001</v>
      </c>
      <c r="E411" s="32">
        <v>19.372316789999999</v>
      </c>
      <c r="F411" s="32">
        <v>27.63285638</v>
      </c>
      <c r="G411" s="32">
        <v>21.140405520000002</v>
      </c>
      <c r="H411" s="32">
        <f t="shared" si="18"/>
        <v>32.92530009666666</v>
      </c>
      <c r="I411" s="32">
        <f t="shared" si="19"/>
        <v>22.715192896666668</v>
      </c>
      <c r="J411" s="32">
        <f t="shared" si="20"/>
        <v>0.53553903317743912</v>
      </c>
      <c r="K411" s="32">
        <v>0.39244648043777303</v>
      </c>
      <c r="L411" s="32">
        <v>7.2744684208998402E-3</v>
      </c>
    </row>
    <row r="412" spans="1:12">
      <c r="A412" s="31" t="s">
        <v>2007</v>
      </c>
      <c r="B412" s="32">
        <v>3.0016372420000001</v>
      </c>
      <c r="C412" s="32">
        <v>2.573242279</v>
      </c>
      <c r="D412" s="32">
        <v>3.4344072379999999</v>
      </c>
      <c r="E412" s="32">
        <v>0.94218251600000003</v>
      </c>
      <c r="F412" s="32">
        <v>2.1683110829999999</v>
      </c>
      <c r="G412" s="32">
        <v>1.0218132339999999</v>
      </c>
      <c r="H412" s="32">
        <f t="shared" si="18"/>
        <v>3.0030955863333335</v>
      </c>
      <c r="I412" s="32">
        <f t="shared" si="19"/>
        <v>1.3774356109999999</v>
      </c>
      <c r="J412" s="32">
        <f t="shared" si="20"/>
        <v>1.1244655147685454</v>
      </c>
      <c r="K412" s="32">
        <v>0.88165626255194096</v>
      </c>
      <c r="L412" s="32">
        <v>7.4524428558850504E-3</v>
      </c>
    </row>
    <row r="413" spans="1:12">
      <c r="A413" s="31" t="s">
        <v>2008</v>
      </c>
      <c r="B413" s="32">
        <v>1.3623639270000001</v>
      </c>
      <c r="C413" s="32">
        <v>1.810784172</v>
      </c>
      <c r="D413" s="32">
        <v>1.3879037599999999</v>
      </c>
      <c r="E413" s="32">
        <v>0.32963282900000002</v>
      </c>
      <c r="F413" s="32">
        <v>0.68274655299999998</v>
      </c>
      <c r="G413" s="32">
        <v>0.42057941700000001</v>
      </c>
      <c r="H413" s="32">
        <f t="shared" si="18"/>
        <v>1.5203506196666667</v>
      </c>
      <c r="I413" s="32">
        <f t="shared" si="19"/>
        <v>0.47765293300000006</v>
      </c>
      <c r="J413" s="32">
        <f t="shared" si="20"/>
        <v>1.6703694444249464</v>
      </c>
      <c r="K413" s="32">
        <v>1.3273108437138701</v>
      </c>
      <c r="L413" s="32">
        <v>7.5124563610105199E-3</v>
      </c>
    </row>
    <row r="414" spans="1:12">
      <c r="A414" s="31" t="s">
        <v>2009</v>
      </c>
      <c r="B414" s="32">
        <v>33.853190230000003</v>
      </c>
      <c r="C414" s="32">
        <v>31.495557739999999</v>
      </c>
      <c r="D414" s="32">
        <v>38.226276609999999</v>
      </c>
      <c r="E414" s="32">
        <v>16.387880039999999</v>
      </c>
      <c r="F414" s="32">
        <v>21.323848000000002</v>
      </c>
      <c r="G414" s="32">
        <v>14.2786712</v>
      </c>
      <c r="H414" s="32">
        <f t="shared" si="18"/>
        <v>34.525008193333335</v>
      </c>
      <c r="I414" s="32">
        <f t="shared" si="19"/>
        <v>17.33013308</v>
      </c>
      <c r="J414" s="32">
        <f t="shared" si="20"/>
        <v>0.99435902370315443</v>
      </c>
      <c r="K414" s="32">
        <v>0.77247934969182297</v>
      </c>
      <c r="L414" s="32">
        <v>7.5141860867307397E-3</v>
      </c>
    </row>
    <row r="415" spans="1:12">
      <c r="A415" s="31" t="s">
        <v>2010</v>
      </c>
      <c r="B415" s="32">
        <v>6.9253038099999999</v>
      </c>
      <c r="C415" s="32">
        <v>6.9125693930000001</v>
      </c>
      <c r="D415" s="32">
        <v>3.8734049439999998</v>
      </c>
      <c r="E415" s="32">
        <v>2.7067746179999999</v>
      </c>
      <c r="F415" s="32">
        <v>3.6612977760000001</v>
      </c>
      <c r="G415" s="32">
        <v>2.9021689429999999</v>
      </c>
      <c r="H415" s="32">
        <f t="shared" si="18"/>
        <v>5.9037593823333339</v>
      </c>
      <c r="I415" s="32">
        <f t="shared" si="19"/>
        <v>3.0900804456666666</v>
      </c>
      <c r="J415" s="32">
        <f t="shared" si="20"/>
        <v>0.93398952608122188</v>
      </c>
      <c r="K415" s="32">
        <v>0.71577053033086302</v>
      </c>
      <c r="L415" s="32">
        <v>7.8615937806810806E-3</v>
      </c>
    </row>
    <row r="416" spans="1:12">
      <c r="A416" s="31" t="s">
        <v>2011</v>
      </c>
      <c r="B416" s="32">
        <v>155.8249059</v>
      </c>
      <c r="C416" s="32">
        <v>154.95648209999999</v>
      </c>
      <c r="D416" s="32">
        <v>158.01140040000001</v>
      </c>
      <c r="E416" s="32">
        <v>117.78505699999999</v>
      </c>
      <c r="F416" s="32">
        <v>134.27027140000001</v>
      </c>
      <c r="G416" s="32">
        <v>104.3025762</v>
      </c>
      <c r="H416" s="32">
        <f t="shared" si="18"/>
        <v>156.26426280000001</v>
      </c>
      <c r="I416" s="32">
        <f t="shared" si="19"/>
        <v>118.7859682</v>
      </c>
      <c r="J416" s="32">
        <f t="shared" si="20"/>
        <v>0.39562345040627034</v>
      </c>
      <c r="K416" s="32">
        <v>0.28356932246375999</v>
      </c>
      <c r="L416" s="32">
        <v>7.8615937806810806E-3</v>
      </c>
    </row>
    <row r="417" spans="1:12">
      <c r="A417" s="31" t="s">
        <v>2012</v>
      </c>
      <c r="B417" s="32">
        <v>6.5356447720000004</v>
      </c>
      <c r="C417" s="32">
        <v>4.9833260810000004</v>
      </c>
      <c r="D417" s="32">
        <v>2.8453703300000002</v>
      </c>
      <c r="E417" s="32">
        <v>1.581341839</v>
      </c>
      <c r="F417" s="32">
        <v>1.535685001</v>
      </c>
      <c r="G417" s="32">
        <v>1.3657859409999999</v>
      </c>
      <c r="H417" s="32">
        <f t="shared" si="18"/>
        <v>4.7881137276666665</v>
      </c>
      <c r="I417" s="32">
        <f t="shared" si="19"/>
        <v>1.4942709269999999</v>
      </c>
      <c r="J417" s="32">
        <f t="shared" si="20"/>
        <v>1.6800156721044808</v>
      </c>
      <c r="K417" s="32">
        <v>1.3170152937102899</v>
      </c>
      <c r="L417" s="32">
        <v>7.8792274552673697E-3</v>
      </c>
    </row>
    <row r="418" spans="1:12">
      <c r="A418" s="31" t="s">
        <v>2013</v>
      </c>
      <c r="B418" s="32">
        <v>10.229298890000001</v>
      </c>
      <c r="C418" s="32">
        <v>7.7307316620000002</v>
      </c>
      <c r="D418" s="32">
        <v>10.824089130000001</v>
      </c>
      <c r="E418" s="32">
        <v>4.1843311009999997</v>
      </c>
      <c r="F418" s="32">
        <v>3.1721352559999998</v>
      </c>
      <c r="G418" s="32">
        <v>2.2611385479999999</v>
      </c>
      <c r="H418" s="32">
        <f t="shared" si="18"/>
        <v>9.5947065606666673</v>
      </c>
      <c r="I418" s="32">
        <f t="shared" si="19"/>
        <v>3.2058683016666669</v>
      </c>
      <c r="J418" s="32">
        <f t="shared" si="20"/>
        <v>1.5815235242590244</v>
      </c>
      <c r="K418" s="32">
        <v>1.2533213499468101</v>
      </c>
      <c r="L418" s="32">
        <v>7.9654269320783306E-3</v>
      </c>
    </row>
    <row r="419" spans="1:12">
      <c r="A419" s="31" t="s">
        <v>2014</v>
      </c>
      <c r="B419" s="32">
        <v>27.305687420000002</v>
      </c>
      <c r="C419" s="32">
        <v>17.798772490000001</v>
      </c>
      <c r="D419" s="32">
        <v>26.180674310000001</v>
      </c>
      <c r="E419" s="32">
        <v>13.12627898</v>
      </c>
      <c r="F419" s="32">
        <v>17.441055550000002</v>
      </c>
      <c r="G419" s="32">
        <v>9.7840620180000002</v>
      </c>
      <c r="H419" s="32">
        <f t="shared" si="18"/>
        <v>23.761711406666667</v>
      </c>
      <c r="I419" s="32">
        <f t="shared" si="19"/>
        <v>13.450465516000001</v>
      </c>
      <c r="J419" s="32">
        <f t="shared" si="20"/>
        <v>0.82098264330667747</v>
      </c>
      <c r="K419" s="32">
        <v>0.63362158538494795</v>
      </c>
      <c r="L419" s="32">
        <v>7.9778008981393096E-3</v>
      </c>
    </row>
    <row r="420" spans="1:12">
      <c r="A420" s="31" t="s">
        <v>2015</v>
      </c>
      <c r="B420" s="32">
        <v>5.4060385929999999</v>
      </c>
      <c r="C420" s="32">
        <v>6.4361093049999996</v>
      </c>
      <c r="D420" s="32">
        <v>5.7696403810000003</v>
      </c>
      <c r="E420" s="32">
        <v>4.0400614150000003</v>
      </c>
      <c r="F420" s="32">
        <v>4.6520167609999996</v>
      </c>
      <c r="G420" s="32">
        <v>2.6044927659999999</v>
      </c>
      <c r="H420" s="32">
        <f t="shared" si="18"/>
        <v>5.8705960930000005</v>
      </c>
      <c r="I420" s="32">
        <f t="shared" si="19"/>
        <v>3.7655236473333331</v>
      </c>
      <c r="J420" s="32">
        <f t="shared" si="20"/>
        <v>0.64065649498966171</v>
      </c>
      <c r="K420" s="32">
        <v>0.48333947346351502</v>
      </c>
      <c r="L420" s="32">
        <v>8.0667096142863805E-3</v>
      </c>
    </row>
    <row r="421" spans="1:12">
      <c r="A421" s="31" t="s">
        <v>2016</v>
      </c>
      <c r="B421" s="32">
        <v>2.9823433480000001</v>
      </c>
      <c r="C421" s="32">
        <v>2.4274616149999999</v>
      </c>
      <c r="D421" s="32">
        <v>2.7190157859999999</v>
      </c>
      <c r="E421" s="32">
        <v>1.2824040860000001</v>
      </c>
      <c r="F421" s="32">
        <v>2.0608724810000001</v>
      </c>
      <c r="G421" s="32">
        <v>0.94870902000000001</v>
      </c>
      <c r="H421" s="32">
        <f t="shared" si="18"/>
        <v>2.7096069163333332</v>
      </c>
      <c r="I421" s="32">
        <f t="shared" si="19"/>
        <v>1.4306618623333334</v>
      </c>
      <c r="J421" s="32">
        <f t="shared" si="20"/>
        <v>0.92140084382210985</v>
      </c>
      <c r="K421" s="32">
        <v>0.70959976373295197</v>
      </c>
      <c r="L421" s="32">
        <v>8.35386163564634E-3</v>
      </c>
    </row>
    <row r="422" spans="1:12">
      <c r="A422" s="31" t="s">
        <v>2017</v>
      </c>
      <c r="B422" s="32">
        <v>22.757757909999999</v>
      </c>
      <c r="C422" s="32">
        <v>21.756430640000001</v>
      </c>
      <c r="D422" s="32">
        <v>17.91569299</v>
      </c>
      <c r="E422" s="32">
        <v>14.32114033</v>
      </c>
      <c r="F422" s="32">
        <v>17.05723557</v>
      </c>
      <c r="G422" s="32">
        <v>15.03423804</v>
      </c>
      <c r="H422" s="32">
        <f t="shared" si="18"/>
        <v>20.809960513333333</v>
      </c>
      <c r="I422" s="32">
        <f t="shared" si="19"/>
        <v>15.470871313333333</v>
      </c>
      <c r="J422" s="32">
        <f t="shared" si="20"/>
        <v>0.42771977649088766</v>
      </c>
      <c r="K422" s="32">
        <v>0.29900496224610601</v>
      </c>
      <c r="L422" s="32">
        <v>8.4527546700796808E-3</v>
      </c>
    </row>
    <row r="423" spans="1:12">
      <c r="A423" s="31" t="s">
        <v>2018</v>
      </c>
      <c r="B423" s="32">
        <v>47.888813630000001</v>
      </c>
      <c r="C423" s="32">
        <v>55.449912410000003</v>
      </c>
      <c r="D423" s="32">
        <v>35.064934450000003</v>
      </c>
      <c r="E423" s="32">
        <v>25.667726680000001</v>
      </c>
      <c r="F423" s="32">
        <v>34.424345799999998</v>
      </c>
      <c r="G423" s="32">
        <v>29.115497699999999</v>
      </c>
      <c r="H423" s="32">
        <f t="shared" si="18"/>
        <v>46.134553496666676</v>
      </c>
      <c r="I423" s="32">
        <f t="shared" si="19"/>
        <v>29.735856726666668</v>
      </c>
      <c r="J423" s="32">
        <f t="shared" si="20"/>
        <v>0.63364405180507377</v>
      </c>
      <c r="K423" s="32">
        <v>0.47390371575791701</v>
      </c>
      <c r="L423" s="32">
        <v>8.4672603700473199E-3</v>
      </c>
    </row>
    <row r="424" spans="1:12">
      <c r="A424" s="31" t="s">
        <v>2019</v>
      </c>
      <c r="B424" s="32">
        <v>13.60664781</v>
      </c>
      <c r="C424" s="32">
        <v>10.760011459999999</v>
      </c>
      <c r="D424" s="32">
        <v>18.072366469999999</v>
      </c>
      <c r="E424" s="32">
        <v>7.235366859</v>
      </c>
      <c r="F424" s="32">
        <v>7.3979993029999997</v>
      </c>
      <c r="G424" s="32">
        <v>6.7719872360000002</v>
      </c>
      <c r="H424" s="32">
        <f t="shared" si="18"/>
        <v>14.146341913333332</v>
      </c>
      <c r="I424" s="32">
        <f t="shared" si="19"/>
        <v>7.135117799333333</v>
      </c>
      <c r="J424" s="32">
        <f t="shared" si="20"/>
        <v>0.98741988278391613</v>
      </c>
      <c r="K424" s="32">
        <v>0.75950161556586704</v>
      </c>
      <c r="L424" s="32">
        <v>8.4672603700473199E-3</v>
      </c>
    </row>
    <row r="425" spans="1:12">
      <c r="A425" s="31" t="s">
        <v>2020</v>
      </c>
      <c r="B425" s="32">
        <v>0.88598138199999998</v>
      </c>
      <c r="C425" s="32">
        <v>0.53345867700000005</v>
      </c>
      <c r="D425" s="32">
        <v>0.58805145999999997</v>
      </c>
      <c r="E425" s="32">
        <v>0.31424542</v>
      </c>
      <c r="F425" s="32">
        <v>0.24795262300000001</v>
      </c>
      <c r="G425" s="32">
        <v>0.23124360799999999</v>
      </c>
      <c r="H425" s="32">
        <f t="shared" si="18"/>
        <v>0.6691638396666667</v>
      </c>
      <c r="I425" s="32">
        <f t="shared" si="19"/>
        <v>0.26448055033333334</v>
      </c>
      <c r="J425" s="32">
        <f t="shared" si="20"/>
        <v>1.339197855285595</v>
      </c>
      <c r="K425" s="32">
        <v>1.03620550353612</v>
      </c>
      <c r="L425" s="32">
        <v>8.4672603700473199E-3</v>
      </c>
    </row>
    <row r="426" spans="1:12">
      <c r="A426" s="31" t="s">
        <v>2021</v>
      </c>
      <c r="B426" s="32">
        <v>19.501369749999999</v>
      </c>
      <c r="C426" s="32">
        <v>9.8106386019999992</v>
      </c>
      <c r="D426" s="32">
        <v>14.45799826</v>
      </c>
      <c r="E426" s="32">
        <v>6.9058599300000001</v>
      </c>
      <c r="F426" s="32">
        <v>8.6912924500000006</v>
      </c>
      <c r="G426" s="32">
        <v>7.4476613370000004</v>
      </c>
      <c r="H426" s="32">
        <f t="shared" si="18"/>
        <v>14.590002204000001</v>
      </c>
      <c r="I426" s="32">
        <f t="shared" si="19"/>
        <v>7.6816045723333337</v>
      </c>
      <c r="J426" s="32">
        <f t="shared" si="20"/>
        <v>0.92550049623308983</v>
      </c>
      <c r="K426" s="32">
        <v>0.71721344302388301</v>
      </c>
      <c r="L426" s="32">
        <v>8.4672603700473199E-3</v>
      </c>
    </row>
    <row r="427" spans="1:12">
      <c r="A427" s="31" t="s">
        <v>2022</v>
      </c>
      <c r="B427" s="32">
        <v>10.037116429999999</v>
      </c>
      <c r="C427" s="32">
        <v>10.275059649999999</v>
      </c>
      <c r="D427" s="32">
        <v>8.9507238870000005</v>
      </c>
      <c r="E427" s="32">
        <v>6.2501151339999996</v>
      </c>
      <c r="F427" s="32">
        <v>8.0636995789999997</v>
      </c>
      <c r="G427" s="32">
        <v>7.279322573</v>
      </c>
      <c r="H427" s="32">
        <f t="shared" si="18"/>
        <v>9.7542999890000015</v>
      </c>
      <c r="I427" s="32">
        <f t="shared" si="19"/>
        <v>7.1977124286666667</v>
      </c>
      <c r="J427" s="32">
        <f t="shared" si="20"/>
        <v>0.43849987928419276</v>
      </c>
      <c r="K427" s="32">
        <v>0.31003651485991801</v>
      </c>
      <c r="L427" s="32">
        <v>8.4672603700473199E-3</v>
      </c>
    </row>
    <row r="428" spans="1:12">
      <c r="A428" s="31" t="s">
        <v>2023</v>
      </c>
      <c r="B428" s="32">
        <v>52.902332989999998</v>
      </c>
      <c r="C428" s="32">
        <v>41.362500160000003</v>
      </c>
      <c r="D428" s="32">
        <v>35.95917712</v>
      </c>
      <c r="E428" s="32">
        <v>25.31355976</v>
      </c>
      <c r="F428" s="32">
        <v>35.550219329999997</v>
      </c>
      <c r="G428" s="32">
        <v>25.090593699999999</v>
      </c>
      <c r="H428" s="32">
        <f t="shared" si="18"/>
        <v>43.408003423333334</v>
      </c>
      <c r="I428" s="32">
        <f t="shared" si="19"/>
        <v>28.651457596666663</v>
      </c>
      <c r="J428" s="32">
        <f t="shared" si="20"/>
        <v>0.59935253087816875</v>
      </c>
      <c r="K428" s="32">
        <v>0.43962125038439198</v>
      </c>
      <c r="L428" s="32">
        <v>8.5177442165983702E-3</v>
      </c>
    </row>
    <row r="429" spans="1:12">
      <c r="A429" s="31" t="s">
        <v>2024</v>
      </c>
      <c r="B429" s="32">
        <v>14.745742099999999</v>
      </c>
      <c r="C429" s="32">
        <v>14.48413934</v>
      </c>
      <c r="D429" s="32">
        <v>11.748112130000001</v>
      </c>
      <c r="E429" s="32">
        <v>9.9164641870000008</v>
      </c>
      <c r="F429" s="32">
        <v>10.728832199999999</v>
      </c>
      <c r="G429" s="32">
        <v>8.5029363409999998</v>
      </c>
      <c r="H429" s="32">
        <f t="shared" si="18"/>
        <v>13.659331190000001</v>
      </c>
      <c r="I429" s="32">
        <f t="shared" si="19"/>
        <v>9.7160775760000018</v>
      </c>
      <c r="J429" s="32">
        <f t="shared" si="20"/>
        <v>0.4914409317866465</v>
      </c>
      <c r="K429" s="32">
        <v>0.35431492976367901</v>
      </c>
      <c r="L429" s="32">
        <v>8.5226700800234197E-3</v>
      </c>
    </row>
    <row r="430" spans="1:12">
      <c r="A430" s="31" t="s">
        <v>2025</v>
      </c>
      <c r="B430" s="32">
        <v>6.5352426860000001</v>
      </c>
      <c r="C430" s="32">
        <v>8.6001959130000003</v>
      </c>
      <c r="D430" s="32">
        <v>6.0715393549999996</v>
      </c>
      <c r="E430" s="32">
        <v>4.2738355099999996</v>
      </c>
      <c r="F430" s="32">
        <v>3.1073978019999999</v>
      </c>
      <c r="G430" s="32">
        <v>2.6722546469999999</v>
      </c>
      <c r="H430" s="32">
        <f t="shared" si="18"/>
        <v>7.0689926513333328</v>
      </c>
      <c r="I430" s="32">
        <f t="shared" si="19"/>
        <v>3.3511626529999994</v>
      </c>
      <c r="J430" s="32">
        <f t="shared" si="20"/>
        <v>1.0768429308195455</v>
      </c>
      <c r="K430" s="32">
        <v>0.83106653261415198</v>
      </c>
      <c r="L430" s="32">
        <v>8.5226700800234197E-3</v>
      </c>
    </row>
    <row r="431" spans="1:12">
      <c r="A431" s="31" t="s">
        <v>2026</v>
      </c>
      <c r="B431" s="32">
        <v>3.610301588</v>
      </c>
      <c r="C431" s="32">
        <v>4.8048838370000002</v>
      </c>
      <c r="D431" s="32">
        <v>2.9663917579999999</v>
      </c>
      <c r="E431" s="32">
        <v>2.0708300839999998</v>
      </c>
      <c r="F431" s="32">
        <v>2.342506405</v>
      </c>
      <c r="G431" s="32">
        <v>1.7396285</v>
      </c>
      <c r="H431" s="32">
        <f t="shared" si="18"/>
        <v>3.7938590610000005</v>
      </c>
      <c r="I431" s="32">
        <f t="shared" si="19"/>
        <v>2.0509883296666667</v>
      </c>
      <c r="J431" s="32">
        <f t="shared" si="20"/>
        <v>0.88734680195443838</v>
      </c>
      <c r="K431" s="32">
        <v>0.68034392803058696</v>
      </c>
      <c r="L431" s="32">
        <v>8.6482971633507297E-3</v>
      </c>
    </row>
    <row r="432" spans="1:12">
      <c r="A432" s="31" t="s">
        <v>2027</v>
      </c>
      <c r="B432" s="32">
        <v>44.116106969999997</v>
      </c>
      <c r="C432" s="32">
        <v>45.947030609999999</v>
      </c>
      <c r="D432" s="32">
        <v>27.123578380000001</v>
      </c>
      <c r="E432" s="32">
        <v>7.7528251419999998</v>
      </c>
      <c r="F432" s="32">
        <v>11.702659799999999</v>
      </c>
      <c r="G432" s="32">
        <v>17.547282679999999</v>
      </c>
      <c r="H432" s="32">
        <f t="shared" si="18"/>
        <v>39.062238653333331</v>
      </c>
      <c r="I432" s="32">
        <f t="shared" si="19"/>
        <v>12.334255873999998</v>
      </c>
      <c r="J432" s="32">
        <f t="shared" si="20"/>
        <v>1.6631039518836976</v>
      </c>
      <c r="K432" s="32">
        <v>1.2964307666750501</v>
      </c>
      <c r="L432" s="32">
        <v>8.6972177443302209E-3</v>
      </c>
    </row>
    <row r="433" spans="1:12">
      <c r="A433" s="31" t="s">
        <v>2028</v>
      </c>
      <c r="B433" s="32">
        <v>2.5984413100000001</v>
      </c>
      <c r="C433" s="32">
        <v>4.3150528179999998</v>
      </c>
      <c r="D433" s="32">
        <v>1.3445859149999999</v>
      </c>
      <c r="E433" s="32">
        <v>0.40417059</v>
      </c>
      <c r="F433" s="32">
        <v>1.3819316269999999</v>
      </c>
      <c r="G433" s="32">
        <v>0.45838430800000002</v>
      </c>
      <c r="H433" s="32">
        <f t="shared" si="18"/>
        <v>2.7526933476666664</v>
      </c>
      <c r="I433" s="32">
        <f t="shared" si="19"/>
        <v>0.74816217499999993</v>
      </c>
      <c r="J433" s="32">
        <f t="shared" si="20"/>
        <v>1.8794209672608737</v>
      </c>
      <c r="K433" s="32">
        <v>1.48083868580915</v>
      </c>
      <c r="L433" s="32">
        <v>9.8832212663923398E-3</v>
      </c>
    </row>
    <row r="434" spans="1:12">
      <c r="A434" s="31" t="s">
        <v>2029</v>
      </c>
      <c r="B434" s="32">
        <v>0.96657189899999996</v>
      </c>
      <c r="C434" s="32">
        <v>2.1871654070000002</v>
      </c>
      <c r="D434" s="32">
        <v>1.5925264649999999</v>
      </c>
      <c r="E434" s="32">
        <v>4.3265648289999996</v>
      </c>
      <c r="F434" s="32">
        <v>3.8136573720000002</v>
      </c>
      <c r="G434" s="32">
        <v>3.235909387</v>
      </c>
      <c r="H434" s="32">
        <f t="shared" si="18"/>
        <v>1.5820879236666665</v>
      </c>
      <c r="I434" s="32">
        <f t="shared" si="19"/>
        <v>3.7920438626666666</v>
      </c>
      <c r="J434" s="32">
        <f t="shared" si="20"/>
        <v>-1.2611458729999689</v>
      </c>
      <c r="K434" s="32">
        <v>-1.2694747953040999</v>
      </c>
      <c r="L434" s="32">
        <v>3.7542187664585699E-10</v>
      </c>
    </row>
    <row r="435" spans="1:12">
      <c r="A435" s="31" t="s">
        <v>2030</v>
      </c>
      <c r="B435" s="32">
        <v>5.3839208010000004</v>
      </c>
      <c r="C435" s="32">
        <v>5.8732855979999998</v>
      </c>
      <c r="D435" s="32">
        <v>5.0390862509999996</v>
      </c>
      <c r="E435" s="32">
        <v>12.00025793</v>
      </c>
      <c r="F435" s="32">
        <v>11.74598159</v>
      </c>
      <c r="G435" s="32">
        <v>9.3170796280000001</v>
      </c>
      <c r="H435" s="32">
        <f t="shared" si="18"/>
        <v>5.4320975500000008</v>
      </c>
      <c r="I435" s="32">
        <f t="shared" si="19"/>
        <v>11.021106382666666</v>
      </c>
      <c r="J435" s="32">
        <f t="shared" si="20"/>
        <v>-1.0206877669545353</v>
      </c>
      <c r="K435" s="32">
        <v>-1.0675678762671501</v>
      </c>
      <c r="L435" s="32">
        <v>3.8166514398142698E-10</v>
      </c>
    </row>
    <row r="436" spans="1:12">
      <c r="A436" s="31" t="s">
        <v>2031</v>
      </c>
      <c r="B436" s="32">
        <v>8.8099533999999993E-2</v>
      </c>
      <c r="C436" s="32">
        <v>8.3357453999999997E-2</v>
      </c>
      <c r="D436" s="32">
        <v>0.23933629300000001</v>
      </c>
      <c r="E436" s="32">
        <v>1.5347704529999999</v>
      </c>
      <c r="F436" s="32">
        <v>1.4506738669999999</v>
      </c>
      <c r="G436" s="32">
        <v>1.0443828079999999</v>
      </c>
      <c r="H436" s="32">
        <f t="shared" si="18"/>
        <v>0.13693109366666667</v>
      </c>
      <c r="I436" s="32">
        <f t="shared" si="19"/>
        <v>1.3432757093333334</v>
      </c>
      <c r="J436" s="32">
        <f t="shared" si="20"/>
        <v>-3.2942334611654212</v>
      </c>
      <c r="K436" s="32">
        <v>-3.2374079845188399</v>
      </c>
      <c r="L436" s="32">
        <v>9.1574803189325303E-10</v>
      </c>
    </row>
    <row r="437" spans="1:12">
      <c r="A437" s="31" t="s">
        <v>2032</v>
      </c>
      <c r="B437" s="32">
        <v>1.942594723</v>
      </c>
      <c r="C437" s="32">
        <v>6.1017656650000003</v>
      </c>
      <c r="D437" s="32">
        <v>5.5914941430000002</v>
      </c>
      <c r="E437" s="32">
        <v>16.383674589999998</v>
      </c>
      <c r="F437" s="32">
        <v>23.258717180000001</v>
      </c>
      <c r="G437" s="32">
        <v>13.364836240000001</v>
      </c>
      <c r="H437" s="32">
        <f t="shared" si="18"/>
        <v>4.5452848436666669</v>
      </c>
      <c r="I437" s="32">
        <f t="shared" si="19"/>
        <v>17.669076003333334</v>
      </c>
      <c r="J437" s="32">
        <f t="shared" si="20"/>
        <v>-1.9587839836501986</v>
      </c>
      <c r="K437" s="32">
        <v>-1.9280316177771399</v>
      </c>
      <c r="L437" s="32">
        <v>9.1574803189325303E-10</v>
      </c>
    </row>
    <row r="438" spans="1:12">
      <c r="A438" s="31" t="s">
        <v>2033</v>
      </c>
      <c r="B438" s="32">
        <v>2.7957810869999999</v>
      </c>
      <c r="C438" s="32">
        <v>6.2595608609999998</v>
      </c>
      <c r="D438" s="32">
        <v>4.6983008909999997</v>
      </c>
      <c r="E438" s="32">
        <v>11.89004059</v>
      </c>
      <c r="F438" s="32">
        <v>11.57833181</v>
      </c>
      <c r="G438" s="32">
        <v>10.330569929999999</v>
      </c>
      <c r="H438" s="32">
        <f t="shared" si="18"/>
        <v>4.5845476129999989</v>
      </c>
      <c r="I438" s="32">
        <f t="shared" si="19"/>
        <v>11.266314110000001</v>
      </c>
      <c r="J438" s="32">
        <f t="shared" si="20"/>
        <v>-1.2971643143551495</v>
      </c>
      <c r="K438" s="32">
        <v>-1.3097033874011601</v>
      </c>
      <c r="L438" s="32">
        <v>9.1574803189325303E-10</v>
      </c>
    </row>
    <row r="439" spans="1:12">
      <c r="A439" s="31" t="s">
        <v>2034</v>
      </c>
      <c r="B439" s="32">
        <v>16.08173553</v>
      </c>
      <c r="C439" s="32">
        <v>17.67434081</v>
      </c>
      <c r="D439" s="32">
        <v>17.109124390000002</v>
      </c>
      <c r="E439" s="32">
        <v>30.340880800000001</v>
      </c>
      <c r="F439" s="32">
        <v>35.203973509999997</v>
      </c>
      <c r="G439" s="32">
        <v>27.43649108</v>
      </c>
      <c r="H439" s="32">
        <f t="shared" si="18"/>
        <v>16.955066909999999</v>
      </c>
      <c r="I439" s="32">
        <f t="shared" si="19"/>
        <v>30.993781796666667</v>
      </c>
      <c r="J439" s="32">
        <f t="shared" si="20"/>
        <v>-0.87026232260644854</v>
      </c>
      <c r="K439" s="32">
        <v>-0.91170031172489996</v>
      </c>
      <c r="L439" s="32">
        <v>1.6193751253610599E-9</v>
      </c>
    </row>
    <row r="440" spans="1:12">
      <c r="A440" s="31" t="s">
        <v>2035</v>
      </c>
      <c r="B440" s="32">
        <v>60.201348179999997</v>
      </c>
      <c r="C440" s="32">
        <v>145.28013490000001</v>
      </c>
      <c r="D440" s="32">
        <v>162.2999236</v>
      </c>
      <c r="E440" s="32">
        <v>470.28990440000001</v>
      </c>
      <c r="F440" s="32">
        <v>356.57143159999998</v>
      </c>
      <c r="G440" s="32">
        <v>443.86269329999999</v>
      </c>
      <c r="H440" s="32">
        <f t="shared" si="18"/>
        <v>122.59380222666668</v>
      </c>
      <c r="I440" s="32">
        <f t="shared" si="19"/>
        <v>423.57467643333331</v>
      </c>
      <c r="J440" s="32">
        <f t="shared" si="20"/>
        <v>-1.7887302949480652</v>
      </c>
      <c r="K440" s="32">
        <v>-1.8079727441994</v>
      </c>
      <c r="L440" s="32">
        <v>1.06879637952972E-8</v>
      </c>
    </row>
    <row r="441" spans="1:12">
      <c r="A441" s="31" t="s">
        <v>2036</v>
      </c>
      <c r="B441" s="32">
        <v>0.82479286399999996</v>
      </c>
      <c r="C441" s="32">
        <v>0.99257898499999997</v>
      </c>
      <c r="D441" s="32">
        <v>1.3733200189999999</v>
      </c>
      <c r="E441" s="32">
        <v>3.2445245140000001</v>
      </c>
      <c r="F441" s="32">
        <v>2.6210178310000001</v>
      </c>
      <c r="G441" s="32">
        <v>2.641521317</v>
      </c>
      <c r="H441" s="32">
        <f t="shared" si="18"/>
        <v>1.0635639560000001</v>
      </c>
      <c r="I441" s="32">
        <f t="shared" si="19"/>
        <v>2.8356878873333335</v>
      </c>
      <c r="J441" s="32">
        <f t="shared" si="20"/>
        <v>-1.414791959273471</v>
      </c>
      <c r="K441" s="32">
        <v>-1.42722404867621</v>
      </c>
      <c r="L441" s="32">
        <v>1.4781865746667599E-8</v>
      </c>
    </row>
    <row r="442" spans="1:12">
      <c r="A442" s="31" t="s">
        <v>2037</v>
      </c>
      <c r="B442" s="32">
        <v>2.9153762759999999</v>
      </c>
      <c r="C442" s="32">
        <v>4.4421826160000002</v>
      </c>
      <c r="D442" s="32">
        <v>3.548607241</v>
      </c>
      <c r="E442" s="32">
        <v>8.3822827570000005</v>
      </c>
      <c r="F442" s="32">
        <v>9.151128817</v>
      </c>
      <c r="G442" s="32">
        <v>6.8447854079999999</v>
      </c>
      <c r="H442" s="32">
        <f t="shared" si="18"/>
        <v>3.6353887109999996</v>
      </c>
      <c r="I442" s="32">
        <f t="shared" si="19"/>
        <v>8.1260656606666668</v>
      </c>
      <c r="J442" s="32">
        <f t="shared" si="20"/>
        <v>-1.160447390563266</v>
      </c>
      <c r="K442" s="32">
        <v>-1.17878815566158</v>
      </c>
      <c r="L442" s="32">
        <v>2.2908469773254101E-8</v>
      </c>
    </row>
    <row r="443" spans="1:12">
      <c r="A443" s="31" t="s">
        <v>2038</v>
      </c>
      <c r="B443" s="32">
        <v>14.8484588</v>
      </c>
      <c r="C443" s="32">
        <v>21.964801789999999</v>
      </c>
      <c r="D443" s="32">
        <v>18.531530719999999</v>
      </c>
      <c r="E443" s="32">
        <v>37.635016069999999</v>
      </c>
      <c r="F443" s="32">
        <v>30.391029929999998</v>
      </c>
      <c r="G443" s="32">
        <v>28.750123739999999</v>
      </c>
      <c r="H443" s="32">
        <f t="shared" si="18"/>
        <v>18.448263770000001</v>
      </c>
      <c r="I443" s="32">
        <f t="shared" si="19"/>
        <v>32.258723246666669</v>
      </c>
      <c r="J443" s="32">
        <f t="shared" si="20"/>
        <v>-0.80620429420538786</v>
      </c>
      <c r="K443" s="32">
        <v>-0.86832341095065202</v>
      </c>
      <c r="L443" s="32">
        <v>2.5917212534293799E-8</v>
      </c>
    </row>
    <row r="444" spans="1:12">
      <c r="A444" s="31" t="s">
        <v>2039</v>
      </c>
      <c r="B444" s="32">
        <v>2.7249954029999999</v>
      </c>
      <c r="C444" s="32">
        <v>3.486869167</v>
      </c>
      <c r="D444" s="32">
        <v>4.9352534869999998</v>
      </c>
      <c r="E444" s="32">
        <v>12.263545329999999</v>
      </c>
      <c r="F444" s="32">
        <v>10.820969720000001</v>
      </c>
      <c r="G444" s="32">
        <v>9.5565026419999999</v>
      </c>
      <c r="H444" s="32">
        <f t="shared" si="18"/>
        <v>3.7157060190000002</v>
      </c>
      <c r="I444" s="32">
        <f t="shared" si="19"/>
        <v>10.880339230666666</v>
      </c>
      <c r="J444" s="32">
        <f t="shared" si="20"/>
        <v>-1.5500152705784751</v>
      </c>
      <c r="K444" s="32">
        <v>-1.5594729607864699</v>
      </c>
      <c r="L444" s="32">
        <v>3.13879703509342E-8</v>
      </c>
    </row>
    <row r="445" spans="1:12">
      <c r="A445" s="31" t="s">
        <v>2040</v>
      </c>
      <c r="B445" s="32">
        <v>5.8355649219999997</v>
      </c>
      <c r="C445" s="32">
        <v>5.5441796019999998</v>
      </c>
      <c r="D445" s="32">
        <v>7.1274310749999996</v>
      </c>
      <c r="E445" s="32">
        <v>9.8662391859999996</v>
      </c>
      <c r="F445" s="32">
        <v>10.13683662</v>
      </c>
      <c r="G445" s="32">
        <v>9.6436632909999993</v>
      </c>
      <c r="H445" s="32">
        <f t="shared" si="18"/>
        <v>6.1690585330000003</v>
      </c>
      <c r="I445" s="32">
        <f t="shared" si="19"/>
        <v>9.8822463656666653</v>
      </c>
      <c r="J445" s="32">
        <f t="shared" si="20"/>
        <v>-0.67978868795438219</v>
      </c>
      <c r="K445" s="32">
        <v>-0.74471314120519505</v>
      </c>
      <c r="L445" s="32">
        <v>4.3676870234434499E-8</v>
      </c>
    </row>
    <row r="446" spans="1:12">
      <c r="A446" s="31" t="s">
        <v>2041</v>
      </c>
      <c r="B446" s="32">
        <v>3.6399102820000002</v>
      </c>
      <c r="C446" s="32">
        <v>7.6889013610000001</v>
      </c>
      <c r="D446" s="32">
        <v>8.9685406249999993</v>
      </c>
      <c r="E446" s="32">
        <v>18.67903278</v>
      </c>
      <c r="F446" s="32">
        <v>16.920218930000001</v>
      </c>
      <c r="G446" s="32">
        <v>14.29957701</v>
      </c>
      <c r="H446" s="32">
        <f t="shared" si="18"/>
        <v>6.7657840893333328</v>
      </c>
      <c r="I446" s="32">
        <f t="shared" si="19"/>
        <v>16.632942906666667</v>
      </c>
      <c r="J446" s="32">
        <f t="shared" si="20"/>
        <v>-1.2977144072302831</v>
      </c>
      <c r="K446" s="32">
        <v>-1.2976388165204999</v>
      </c>
      <c r="L446" s="32">
        <v>7.1594122528526501E-8</v>
      </c>
    </row>
    <row r="447" spans="1:12">
      <c r="A447" s="31" t="s">
        <v>2042</v>
      </c>
      <c r="B447" s="32">
        <v>1.452860939</v>
      </c>
      <c r="C447" s="32">
        <v>2.1717296890000002</v>
      </c>
      <c r="D447" s="32">
        <v>1.683247903</v>
      </c>
      <c r="E447" s="32">
        <v>6.2654905200000002</v>
      </c>
      <c r="F447" s="32">
        <v>5.6290005919999997</v>
      </c>
      <c r="G447" s="32">
        <v>5.0022839240000003</v>
      </c>
      <c r="H447" s="32">
        <f t="shared" si="18"/>
        <v>1.7692795103333332</v>
      </c>
      <c r="I447" s="32">
        <f t="shared" si="19"/>
        <v>5.6322583453333337</v>
      </c>
      <c r="J447" s="32">
        <f t="shared" si="20"/>
        <v>-1.6705515276520113</v>
      </c>
      <c r="K447" s="32">
        <v>-1.64600399064097</v>
      </c>
      <c r="L447" s="32">
        <v>1.02355124373606E-7</v>
      </c>
    </row>
    <row r="448" spans="1:12">
      <c r="A448" s="31" t="s">
        <v>2043</v>
      </c>
      <c r="B448" s="32">
        <v>1.817993228</v>
      </c>
      <c r="C448" s="32">
        <v>4.3554213449999999</v>
      </c>
      <c r="D448" s="32">
        <v>4.8750009849999998</v>
      </c>
      <c r="E448" s="32">
        <v>10.35223785</v>
      </c>
      <c r="F448" s="32">
        <v>9.0300588439999991</v>
      </c>
      <c r="G448" s="32">
        <v>8.7320906009999995</v>
      </c>
      <c r="H448" s="32">
        <f t="shared" si="18"/>
        <v>3.6828051859999995</v>
      </c>
      <c r="I448" s="32">
        <f t="shared" si="19"/>
        <v>9.3714624316666661</v>
      </c>
      <c r="J448" s="32">
        <f t="shared" si="20"/>
        <v>-1.3474691171225648</v>
      </c>
      <c r="K448" s="32">
        <v>-1.3548363101141301</v>
      </c>
      <c r="L448" s="32">
        <v>1.02355124373606E-7</v>
      </c>
    </row>
    <row r="449" spans="1:12">
      <c r="A449" s="31" t="s">
        <v>2044</v>
      </c>
      <c r="B449" s="32">
        <v>65.50249565</v>
      </c>
      <c r="C449" s="32">
        <v>74.393035459999993</v>
      </c>
      <c r="D449" s="32">
        <v>84.937642499999995</v>
      </c>
      <c r="E449" s="32">
        <v>234.63660709999999</v>
      </c>
      <c r="F449" s="32">
        <v>171.3747248</v>
      </c>
      <c r="G449" s="32">
        <v>183.3094213</v>
      </c>
      <c r="H449" s="32">
        <f t="shared" si="18"/>
        <v>74.944391203333325</v>
      </c>
      <c r="I449" s="32">
        <f t="shared" si="19"/>
        <v>196.44025106666663</v>
      </c>
      <c r="J449" s="32">
        <f t="shared" si="20"/>
        <v>-1.3901981546998103</v>
      </c>
      <c r="K449" s="32">
        <v>-1.4136836142189</v>
      </c>
      <c r="L449" s="32">
        <v>2.5009770009370298E-7</v>
      </c>
    </row>
    <row r="450" spans="1:12">
      <c r="A450" s="31" t="s">
        <v>2045</v>
      </c>
      <c r="B450" s="32">
        <v>12.997242290000001</v>
      </c>
      <c r="C450" s="32">
        <v>33.318749959999998</v>
      </c>
      <c r="D450" s="32">
        <v>32.569564569999997</v>
      </c>
      <c r="E450" s="32">
        <v>113.2116286</v>
      </c>
      <c r="F450" s="32">
        <v>75.338965099999996</v>
      </c>
      <c r="G450" s="32">
        <v>73.385728729999997</v>
      </c>
      <c r="H450" s="32">
        <f t="shared" ref="H450:H513" si="21">AVERAGE(B450:D450)</f>
        <v>26.295185606666667</v>
      </c>
      <c r="I450" s="32">
        <f t="shared" ref="I450:I513" si="22">AVERAGE(E450:G450)</f>
        <v>87.312107476666654</v>
      </c>
      <c r="J450" s="32">
        <f t="shared" ref="J450:J513" si="23">LOG(H450/I450,2)</f>
        <v>-1.7313830444742446</v>
      </c>
      <c r="K450" s="32">
        <v>-1.7260043753707099</v>
      </c>
      <c r="L450" s="32">
        <v>3.3321172361374298E-7</v>
      </c>
    </row>
    <row r="451" spans="1:12">
      <c r="A451" s="31" t="s">
        <v>2046</v>
      </c>
      <c r="B451" s="32">
        <v>4.5749513400000001</v>
      </c>
      <c r="C451" s="32">
        <v>6.2789908619999997</v>
      </c>
      <c r="D451" s="32">
        <v>5.6679776979999996</v>
      </c>
      <c r="E451" s="32">
        <v>10.692303669999999</v>
      </c>
      <c r="F451" s="32">
        <v>12.467842600000001</v>
      </c>
      <c r="G451" s="32">
        <v>10.72762775</v>
      </c>
      <c r="H451" s="32">
        <f t="shared" si="21"/>
        <v>5.5073066333333331</v>
      </c>
      <c r="I451" s="32">
        <f t="shared" si="22"/>
        <v>11.295924673333332</v>
      </c>
      <c r="J451" s="32">
        <f t="shared" si="23"/>
        <v>-1.0363835316072745</v>
      </c>
      <c r="K451" s="32">
        <v>-1.06238530456276</v>
      </c>
      <c r="L451" s="32">
        <v>3.36127959168692E-7</v>
      </c>
    </row>
    <row r="452" spans="1:12">
      <c r="A452" s="31" t="s">
        <v>2047</v>
      </c>
      <c r="B452" s="32">
        <v>1.940201807</v>
      </c>
      <c r="C452" s="32">
        <v>2.4913990990000001</v>
      </c>
      <c r="D452" s="32">
        <v>2.4158129079999999</v>
      </c>
      <c r="E452" s="32">
        <v>6.0245373620000002</v>
      </c>
      <c r="F452" s="32">
        <v>4.5375358200000004</v>
      </c>
      <c r="G452" s="32">
        <v>4.0729651709999999</v>
      </c>
      <c r="H452" s="32">
        <f t="shared" si="21"/>
        <v>2.2824712713333333</v>
      </c>
      <c r="I452" s="32">
        <f t="shared" si="22"/>
        <v>4.8783461176666671</v>
      </c>
      <c r="J452" s="32">
        <f t="shared" si="23"/>
        <v>-1.0957954190592358</v>
      </c>
      <c r="K452" s="32">
        <v>-1.1140080900551701</v>
      </c>
      <c r="L452" s="32">
        <v>3.90360015054787E-7</v>
      </c>
    </row>
    <row r="453" spans="1:12">
      <c r="A453" s="31" t="s">
        <v>2048</v>
      </c>
      <c r="B453" s="32">
        <v>4.2532329310000003</v>
      </c>
      <c r="C453" s="32">
        <v>4.1940857579999999</v>
      </c>
      <c r="D453" s="32">
        <v>5.1786065380000004</v>
      </c>
      <c r="E453" s="32">
        <v>8.7819868060000008</v>
      </c>
      <c r="F453" s="32">
        <v>7.8381178050000004</v>
      </c>
      <c r="G453" s="32">
        <v>8.2782004560000004</v>
      </c>
      <c r="H453" s="32">
        <f t="shared" si="21"/>
        <v>4.5419750756666666</v>
      </c>
      <c r="I453" s="32">
        <f t="shared" si="22"/>
        <v>8.2994350223333342</v>
      </c>
      <c r="J453" s="32">
        <f t="shared" si="23"/>
        <v>-0.86969334024539946</v>
      </c>
      <c r="K453" s="32">
        <v>-0.91214182961525503</v>
      </c>
      <c r="L453" s="32">
        <v>4.3039043955024301E-7</v>
      </c>
    </row>
    <row r="454" spans="1:12">
      <c r="A454" s="31" t="s">
        <v>2049</v>
      </c>
      <c r="B454" s="32">
        <v>12.16538929</v>
      </c>
      <c r="C454" s="32">
        <v>23.674602589999999</v>
      </c>
      <c r="D454" s="32">
        <v>17.116686990000002</v>
      </c>
      <c r="E454" s="32">
        <v>49.790132309999997</v>
      </c>
      <c r="F454" s="32">
        <v>39.717692739999997</v>
      </c>
      <c r="G454" s="32">
        <v>30.53423862</v>
      </c>
      <c r="H454" s="32">
        <f t="shared" si="21"/>
        <v>17.652226290000002</v>
      </c>
      <c r="I454" s="32">
        <f t="shared" si="22"/>
        <v>40.01402122333333</v>
      </c>
      <c r="J454" s="32">
        <f t="shared" si="23"/>
        <v>-1.1806554731695027</v>
      </c>
      <c r="K454" s="32">
        <v>-1.2033808316543</v>
      </c>
      <c r="L454" s="32">
        <v>4.4680705175106201E-7</v>
      </c>
    </row>
    <row r="455" spans="1:12">
      <c r="A455" s="31" t="s">
        <v>2050</v>
      </c>
      <c r="B455" s="32">
        <v>24.489965380000001</v>
      </c>
      <c r="C455" s="32">
        <v>33.992856400000001</v>
      </c>
      <c r="D455" s="32">
        <v>27.859796530000001</v>
      </c>
      <c r="E455" s="32">
        <v>49.391141640000001</v>
      </c>
      <c r="F455" s="32">
        <v>48.99569769</v>
      </c>
      <c r="G455" s="32">
        <v>34.475287190000003</v>
      </c>
      <c r="H455" s="32">
        <f t="shared" si="21"/>
        <v>28.780872770000002</v>
      </c>
      <c r="I455" s="32">
        <f t="shared" si="22"/>
        <v>44.28737550666667</v>
      </c>
      <c r="J455" s="32">
        <f t="shared" si="23"/>
        <v>-0.62178516291491071</v>
      </c>
      <c r="K455" s="32">
        <v>-0.67261938713760605</v>
      </c>
      <c r="L455" s="32">
        <v>4.4680705175106201E-7</v>
      </c>
    </row>
    <row r="456" spans="1:12">
      <c r="A456" s="31" t="s">
        <v>2051</v>
      </c>
      <c r="B456" s="32">
        <v>0.91799490500000003</v>
      </c>
      <c r="C456" s="32">
        <v>1.7272384569999999</v>
      </c>
      <c r="D456" s="32">
        <v>1.1222451410000001</v>
      </c>
      <c r="E456" s="32">
        <v>3.5449529900000001</v>
      </c>
      <c r="F456" s="32">
        <v>2.755052541</v>
      </c>
      <c r="G456" s="32">
        <v>2.66619837</v>
      </c>
      <c r="H456" s="32">
        <f t="shared" si="21"/>
        <v>1.2558261676666667</v>
      </c>
      <c r="I456" s="32">
        <f t="shared" si="22"/>
        <v>2.9887346336666667</v>
      </c>
      <c r="J456" s="32">
        <f t="shared" si="23"/>
        <v>-1.2508980282615669</v>
      </c>
      <c r="K456" s="32">
        <v>-1.22427599848747</v>
      </c>
      <c r="L456" s="32">
        <v>4.4680705175106201E-7</v>
      </c>
    </row>
    <row r="457" spans="1:12">
      <c r="A457" s="31" t="s">
        <v>2052</v>
      </c>
      <c r="B457" s="32">
        <v>30.424966850000001</v>
      </c>
      <c r="C457" s="32">
        <v>70.274254790000001</v>
      </c>
      <c r="D457" s="32">
        <v>66.755064570000002</v>
      </c>
      <c r="E457" s="32">
        <v>170.3257151</v>
      </c>
      <c r="F457" s="32">
        <v>189.9664329</v>
      </c>
      <c r="G457" s="32">
        <v>101.9654802</v>
      </c>
      <c r="H457" s="32">
        <f t="shared" si="21"/>
        <v>55.818095403333338</v>
      </c>
      <c r="I457" s="32">
        <f t="shared" si="22"/>
        <v>154.08587606666666</v>
      </c>
      <c r="J457" s="32">
        <f t="shared" si="23"/>
        <v>-1.4649298230852519</v>
      </c>
      <c r="K457" s="32">
        <v>-1.45686762760261</v>
      </c>
      <c r="L457" s="32">
        <v>4.50513155238328E-7</v>
      </c>
    </row>
    <row r="458" spans="1:12">
      <c r="A458" s="31" t="s">
        <v>2053</v>
      </c>
      <c r="B458" s="32">
        <v>5.9563374700000002</v>
      </c>
      <c r="C458" s="32">
        <v>5.9507701239999999</v>
      </c>
      <c r="D458" s="32">
        <v>7.5630134550000001</v>
      </c>
      <c r="E458" s="32">
        <v>15.884251170000001</v>
      </c>
      <c r="F458" s="32">
        <v>13.126624380000001</v>
      </c>
      <c r="G458" s="32">
        <v>12.75966363</v>
      </c>
      <c r="H458" s="32">
        <f t="shared" si="21"/>
        <v>6.4900403496666668</v>
      </c>
      <c r="I458" s="32">
        <f t="shared" si="22"/>
        <v>13.923513059999999</v>
      </c>
      <c r="J458" s="32">
        <f t="shared" si="23"/>
        <v>-1.1012239125690528</v>
      </c>
      <c r="K458" s="32">
        <v>-1.1244152955983999</v>
      </c>
      <c r="L458" s="32">
        <v>7.8638173870800301E-7</v>
      </c>
    </row>
    <row r="459" spans="1:12">
      <c r="A459" s="31" t="s">
        <v>2054</v>
      </c>
      <c r="B459" s="32">
        <v>0.64061295399999996</v>
      </c>
      <c r="C459" s="32">
        <v>1.6259706599999999</v>
      </c>
      <c r="D459" s="32">
        <v>1.1239606900000001</v>
      </c>
      <c r="E459" s="32">
        <v>4.495013879</v>
      </c>
      <c r="F459" s="32">
        <v>2.2931584370000002</v>
      </c>
      <c r="G459" s="32">
        <v>2.9664829359999998</v>
      </c>
      <c r="H459" s="32">
        <f t="shared" si="21"/>
        <v>1.1301814346666668</v>
      </c>
      <c r="I459" s="32">
        <f t="shared" si="22"/>
        <v>3.2515517506666671</v>
      </c>
      <c r="J459" s="32">
        <f t="shared" si="23"/>
        <v>-1.5245739898926582</v>
      </c>
      <c r="K459" s="32">
        <v>-1.5119874990658899</v>
      </c>
      <c r="L459" s="32">
        <v>8.2714639902398803E-7</v>
      </c>
    </row>
    <row r="460" spans="1:12">
      <c r="A460" s="31" t="s">
        <v>2055</v>
      </c>
      <c r="B460" s="32">
        <v>54.772407600000001</v>
      </c>
      <c r="C460" s="32">
        <v>86.138647700000007</v>
      </c>
      <c r="D460" s="32">
        <v>104.6604225</v>
      </c>
      <c r="E460" s="32">
        <v>228.29079419999999</v>
      </c>
      <c r="F460" s="32">
        <v>219.7173377</v>
      </c>
      <c r="G460" s="32">
        <v>162.48698390000001</v>
      </c>
      <c r="H460" s="32">
        <f t="shared" si="21"/>
        <v>81.85715926666667</v>
      </c>
      <c r="I460" s="32">
        <f t="shared" si="22"/>
        <v>203.49837193333335</v>
      </c>
      <c r="J460" s="32">
        <f t="shared" si="23"/>
        <v>-1.3138367462774312</v>
      </c>
      <c r="K460" s="32">
        <v>-1.31465957851936</v>
      </c>
      <c r="L460" s="32">
        <v>1.0794953951529899E-6</v>
      </c>
    </row>
    <row r="461" spans="1:12">
      <c r="A461" s="31" t="s">
        <v>2056</v>
      </c>
      <c r="B461" s="32">
        <v>0.50083654899999996</v>
      </c>
      <c r="C461" s="32">
        <v>0.37233297199999998</v>
      </c>
      <c r="D461" s="32">
        <v>0.55274438199999998</v>
      </c>
      <c r="E461" s="32">
        <v>3.044664246</v>
      </c>
      <c r="F461" s="32">
        <v>2.0438038399999998</v>
      </c>
      <c r="G461" s="32">
        <v>1.901761297</v>
      </c>
      <c r="H461" s="32">
        <f t="shared" si="21"/>
        <v>0.47530463433333331</v>
      </c>
      <c r="I461" s="32">
        <f t="shared" si="22"/>
        <v>2.330076461</v>
      </c>
      <c r="J461" s="32">
        <f t="shared" si="23"/>
        <v>-2.2934529239683044</v>
      </c>
      <c r="K461" s="32">
        <v>-2.26367230677771</v>
      </c>
      <c r="L461" s="32">
        <v>1.3265260739185199E-6</v>
      </c>
    </row>
    <row r="462" spans="1:12">
      <c r="A462" s="31" t="s">
        <v>2057</v>
      </c>
      <c r="B462" s="32">
        <v>3.7195219389999998</v>
      </c>
      <c r="C462" s="32">
        <v>5.2286943680000002</v>
      </c>
      <c r="D462" s="32">
        <v>5.8101844329999999</v>
      </c>
      <c r="E462" s="32">
        <v>12.65572364</v>
      </c>
      <c r="F462" s="32">
        <v>10.19892127</v>
      </c>
      <c r="G462" s="32">
        <v>7.854130359</v>
      </c>
      <c r="H462" s="32">
        <f t="shared" si="21"/>
        <v>4.9194669133333333</v>
      </c>
      <c r="I462" s="32">
        <f t="shared" si="22"/>
        <v>10.236258422999999</v>
      </c>
      <c r="J462" s="32">
        <f t="shared" si="23"/>
        <v>-1.0571145801741715</v>
      </c>
      <c r="K462" s="32">
        <v>-1.07100171578586</v>
      </c>
      <c r="L462" s="32">
        <v>1.34181435597192E-6</v>
      </c>
    </row>
    <row r="463" spans="1:12">
      <c r="A463" s="31" t="s">
        <v>2058</v>
      </c>
      <c r="B463" s="32">
        <v>0.74922659800000002</v>
      </c>
      <c r="C463" s="32">
        <v>2.1874580379999999</v>
      </c>
      <c r="D463" s="32">
        <v>1.7979299</v>
      </c>
      <c r="E463" s="32">
        <v>5.7647121840000004</v>
      </c>
      <c r="F463" s="32">
        <v>3.6045478929999999</v>
      </c>
      <c r="G463" s="32">
        <v>3.885772292</v>
      </c>
      <c r="H463" s="32">
        <f t="shared" si="21"/>
        <v>1.5782048453333333</v>
      </c>
      <c r="I463" s="32">
        <f t="shared" si="22"/>
        <v>4.4183441229999998</v>
      </c>
      <c r="J463" s="32">
        <f t="shared" si="23"/>
        <v>-1.4852213133085621</v>
      </c>
      <c r="K463" s="32">
        <v>-1.4331001514895401</v>
      </c>
      <c r="L463" s="32">
        <v>1.3798739388725901E-6</v>
      </c>
    </row>
    <row r="464" spans="1:12">
      <c r="A464" s="31" t="s">
        <v>2059</v>
      </c>
      <c r="B464" s="32">
        <v>3.9951355770000001</v>
      </c>
      <c r="C464" s="32">
        <v>4.011526065</v>
      </c>
      <c r="D464" s="32">
        <v>4.2121592760000004</v>
      </c>
      <c r="E464" s="32">
        <v>8.5617490410000006</v>
      </c>
      <c r="F464" s="32">
        <v>8.2810259790000007</v>
      </c>
      <c r="G464" s="32">
        <v>7.72429597</v>
      </c>
      <c r="H464" s="32">
        <f t="shared" si="21"/>
        <v>4.0729403060000005</v>
      </c>
      <c r="I464" s="32">
        <f t="shared" si="22"/>
        <v>8.1890236633333338</v>
      </c>
      <c r="J464" s="32">
        <f t="shared" si="23"/>
        <v>-1.0076207867382547</v>
      </c>
      <c r="K464" s="32">
        <v>-1.0376211500155501</v>
      </c>
      <c r="L464" s="32">
        <v>1.3798739388725901E-6</v>
      </c>
    </row>
    <row r="465" spans="1:12">
      <c r="A465" s="31" t="s">
        <v>2060</v>
      </c>
      <c r="B465" s="32">
        <v>43.60926929</v>
      </c>
      <c r="C465" s="32">
        <v>33.104817619999999</v>
      </c>
      <c r="D465" s="32">
        <v>35.302103199999998</v>
      </c>
      <c r="E465" s="32">
        <v>89.048660659999996</v>
      </c>
      <c r="F465" s="32">
        <v>85.400539809999998</v>
      </c>
      <c r="G465" s="32">
        <v>79.471004280000002</v>
      </c>
      <c r="H465" s="32">
        <f t="shared" si="21"/>
        <v>37.338730036666668</v>
      </c>
      <c r="I465" s="32">
        <f t="shared" si="22"/>
        <v>84.640068249999999</v>
      </c>
      <c r="J465" s="32">
        <f t="shared" si="23"/>
        <v>-1.1806679312629302</v>
      </c>
      <c r="K465" s="32">
        <v>-1.2059454835585901</v>
      </c>
      <c r="L465" s="32">
        <v>1.47015231731178E-6</v>
      </c>
    </row>
    <row r="466" spans="1:12">
      <c r="A466" s="31" t="s">
        <v>2061</v>
      </c>
      <c r="B466" s="32">
        <v>20.518128619999999</v>
      </c>
      <c r="C466" s="32">
        <v>19.243139110000001</v>
      </c>
      <c r="D466" s="32">
        <v>24.553222730000002</v>
      </c>
      <c r="E466" s="32">
        <v>33.383118430000003</v>
      </c>
      <c r="F466" s="32">
        <v>32.002295840000002</v>
      </c>
      <c r="G466" s="32">
        <v>30.95828307</v>
      </c>
      <c r="H466" s="32">
        <f t="shared" si="21"/>
        <v>21.438163486666667</v>
      </c>
      <c r="I466" s="32">
        <f t="shared" si="22"/>
        <v>32.11456578</v>
      </c>
      <c r="J466" s="32">
        <f t="shared" si="23"/>
        <v>-0.58304646820407924</v>
      </c>
      <c r="K466" s="32">
        <v>-0.63698993949743998</v>
      </c>
      <c r="L466" s="32">
        <v>1.5844985256577301E-6</v>
      </c>
    </row>
    <row r="467" spans="1:12">
      <c r="A467" s="31" t="s">
        <v>2062</v>
      </c>
      <c r="B467" s="32">
        <v>0</v>
      </c>
      <c r="C467" s="32">
        <v>2.188497929</v>
      </c>
      <c r="D467" s="32">
        <v>2.1076325389999999</v>
      </c>
      <c r="E467" s="32">
        <v>8.226781527</v>
      </c>
      <c r="F467" s="32">
        <v>9.5050748259999995</v>
      </c>
      <c r="G467" s="32">
        <v>3.9986943849999999</v>
      </c>
      <c r="H467" s="32">
        <f t="shared" si="21"/>
        <v>1.4320434893333331</v>
      </c>
      <c r="I467" s="32">
        <f t="shared" si="22"/>
        <v>7.2435169126666663</v>
      </c>
      <c r="J467" s="32">
        <f t="shared" si="23"/>
        <v>-2.338615026665483</v>
      </c>
      <c r="K467" s="32">
        <v>-2.1737516011285098</v>
      </c>
      <c r="L467" s="32">
        <v>1.5844985256577301E-6</v>
      </c>
    </row>
    <row r="468" spans="1:12">
      <c r="A468" s="31" t="s">
        <v>2063</v>
      </c>
      <c r="B468" s="32">
        <v>60.747980249999998</v>
      </c>
      <c r="C468" s="32">
        <v>113.7859455</v>
      </c>
      <c r="D468" s="32">
        <v>67.87788999</v>
      </c>
      <c r="E468" s="32">
        <v>226.86173310000001</v>
      </c>
      <c r="F468" s="32">
        <v>170.55168320000001</v>
      </c>
      <c r="G468" s="32">
        <v>165.9636855</v>
      </c>
      <c r="H468" s="32">
        <f t="shared" si="21"/>
        <v>80.803938579999993</v>
      </c>
      <c r="I468" s="32">
        <f t="shared" si="22"/>
        <v>187.79236726666667</v>
      </c>
      <c r="J468" s="32">
        <f t="shared" si="23"/>
        <v>-1.2166409062551857</v>
      </c>
      <c r="K468" s="32">
        <v>-1.24307410747198</v>
      </c>
      <c r="L468" s="32">
        <v>1.5844985256577301E-6</v>
      </c>
    </row>
    <row r="469" spans="1:12">
      <c r="A469" s="31" t="s">
        <v>2064</v>
      </c>
      <c r="B469" s="32">
        <v>8.8168756699999999</v>
      </c>
      <c r="C469" s="32">
        <v>9.8416016180000003</v>
      </c>
      <c r="D469" s="32">
        <v>8.3919372649999993</v>
      </c>
      <c r="E469" s="32">
        <v>19.429091830000001</v>
      </c>
      <c r="F469" s="32">
        <v>15.40275478</v>
      </c>
      <c r="G469" s="32">
        <v>11.51971505</v>
      </c>
      <c r="H469" s="32">
        <f t="shared" si="21"/>
        <v>9.0168048509999998</v>
      </c>
      <c r="I469" s="32">
        <f t="shared" si="22"/>
        <v>15.450520553333334</v>
      </c>
      <c r="J469" s="32">
        <f t="shared" si="23"/>
        <v>-0.77696724261673034</v>
      </c>
      <c r="K469" s="32">
        <v>-0.81377947331142797</v>
      </c>
      <c r="L469" s="32">
        <v>1.5844985256577301E-6</v>
      </c>
    </row>
    <row r="470" spans="1:12">
      <c r="A470" s="31" t="s">
        <v>2065</v>
      </c>
      <c r="B470" s="32">
        <v>2.0420421769999999</v>
      </c>
      <c r="C470" s="32">
        <v>4.1954745280000001</v>
      </c>
      <c r="D470" s="32">
        <v>2.2536840499999999</v>
      </c>
      <c r="E470" s="32">
        <v>8.4488605240000005</v>
      </c>
      <c r="F470" s="32">
        <v>6.9881295110000003</v>
      </c>
      <c r="G470" s="32">
        <v>5.3710498290000004</v>
      </c>
      <c r="H470" s="32">
        <f t="shared" si="21"/>
        <v>2.8304002516666666</v>
      </c>
      <c r="I470" s="32">
        <f t="shared" si="22"/>
        <v>6.9360132880000007</v>
      </c>
      <c r="J470" s="32">
        <f t="shared" si="23"/>
        <v>-1.2931005810555152</v>
      </c>
      <c r="K470" s="32">
        <v>-1.2706701363203901</v>
      </c>
      <c r="L470" s="32">
        <v>1.9935441735760299E-6</v>
      </c>
    </row>
    <row r="471" spans="1:12">
      <c r="A471" s="31" t="s">
        <v>2066</v>
      </c>
      <c r="B471" s="32">
        <v>7.2596158639999997</v>
      </c>
      <c r="C471" s="32">
        <v>17.150041890000001</v>
      </c>
      <c r="D471" s="32">
        <v>16.479329199999999</v>
      </c>
      <c r="E471" s="32">
        <v>29.148593959999999</v>
      </c>
      <c r="F471" s="32">
        <v>37.383463140000003</v>
      </c>
      <c r="G471" s="32">
        <v>39.637849690000003</v>
      </c>
      <c r="H471" s="32">
        <f t="shared" si="21"/>
        <v>13.629662318000001</v>
      </c>
      <c r="I471" s="32">
        <f t="shared" si="22"/>
        <v>35.389968930000002</v>
      </c>
      <c r="J471" s="32">
        <f t="shared" si="23"/>
        <v>-1.3765906761119688</v>
      </c>
      <c r="K471" s="32">
        <v>-1.3776355563123499</v>
      </c>
      <c r="L471" s="32">
        <v>3.0273925192273399E-6</v>
      </c>
    </row>
    <row r="472" spans="1:12">
      <c r="A472" s="31" t="s">
        <v>2067</v>
      </c>
      <c r="B472" s="32">
        <v>0.15159703499999999</v>
      </c>
      <c r="C472" s="32">
        <v>0.18441914700000001</v>
      </c>
      <c r="D472" s="32">
        <v>0.36035761900000002</v>
      </c>
      <c r="E472" s="32">
        <v>9.9861001550000008</v>
      </c>
      <c r="F472" s="32">
        <v>7.5538487869999997</v>
      </c>
      <c r="G472" s="32">
        <v>8.3116748779999998</v>
      </c>
      <c r="H472" s="32">
        <f t="shared" si="21"/>
        <v>0.23212460033333335</v>
      </c>
      <c r="I472" s="32">
        <f t="shared" si="22"/>
        <v>8.6172079400000001</v>
      </c>
      <c r="J472" s="32">
        <f t="shared" si="23"/>
        <v>-5.2142491663880444</v>
      </c>
      <c r="K472" s="32">
        <v>-0.104340142120246</v>
      </c>
      <c r="L472" s="32">
        <v>3.0927814387202601E-6</v>
      </c>
    </row>
    <row r="473" spans="1:12">
      <c r="A473" s="31" t="s">
        <v>2068</v>
      </c>
      <c r="B473" s="32">
        <v>1.503752312</v>
      </c>
      <c r="C473" s="32">
        <v>3.4090403170000001</v>
      </c>
      <c r="D473" s="32">
        <v>1.827580779</v>
      </c>
      <c r="E473" s="32">
        <v>7.5832472329999998</v>
      </c>
      <c r="F473" s="32">
        <v>5.092015076</v>
      </c>
      <c r="G473" s="32">
        <v>4.7106909779999997</v>
      </c>
      <c r="H473" s="32">
        <f t="shared" si="21"/>
        <v>2.2467911360000001</v>
      </c>
      <c r="I473" s="32">
        <f t="shared" si="22"/>
        <v>5.7953177623333332</v>
      </c>
      <c r="J473" s="32">
        <f t="shared" si="23"/>
        <v>-1.367021751283497</v>
      </c>
      <c r="K473" s="32">
        <v>-1.3494031579010699</v>
      </c>
      <c r="L473" s="32">
        <v>3.0927814387202601E-6</v>
      </c>
    </row>
    <row r="474" spans="1:12">
      <c r="A474" s="31" t="s">
        <v>2069</v>
      </c>
      <c r="B474" s="32">
        <v>3.898444156</v>
      </c>
      <c r="C474" s="32">
        <v>5.0686953030000002</v>
      </c>
      <c r="D474" s="32">
        <v>4.349767816</v>
      </c>
      <c r="E474" s="32">
        <v>8.3545351270000001</v>
      </c>
      <c r="F474" s="32">
        <v>6.7515591319999997</v>
      </c>
      <c r="G474" s="32">
        <v>6.1722371589999998</v>
      </c>
      <c r="H474" s="32">
        <f t="shared" si="21"/>
        <v>4.4389690916666664</v>
      </c>
      <c r="I474" s="32">
        <f t="shared" si="22"/>
        <v>7.0927771393333332</v>
      </c>
      <c r="J474" s="32">
        <f t="shared" si="23"/>
        <v>-0.67612595440564682</v>
      </c>
      <c r="K474" s="32">
        <v>-0.71032119806502303</v>
      </c>
      <c r="L474" s="32">
        <v>3.73057702530377E-6</v>
      </c>
    </row>
    <row r="475" spans="1:12">
      <c r="A475" s="31" t="s">
        <v>2070</v>
      </c>
      <c r="B475" s="32">
        <v>1.867805481</v>
      </c>
      <c r="C475" s="32">
        <v>1.4367188230000001</v>
      </c>
      <c r="D475" s="32">
        <v>2.3016937409999998</v>
      </c>
      <c r="E475" s="32">
        <v>3.0330405890000001</v>
      </c>
      <c r="F475" s="32">
        <v>4.1908472860000003</v>
      </c>
      <c r="G475" s="32">
        <v>2.6964218390000001</v>
      </c>
      <c r="H475" s="32">
        <f t="shared" si="21"/>
        <v>1.8687393483333334</v>
      </c>
      <c r="I475" s="32">
        <f t="shared" si="22"/>
        <v>3.3067699046666674</v>
      </c>
      <c r="J475" s="32">
        <f t="shared" si="23"/>
        <v>-0.82335730572765709</v>
      </c>
      <c r="K475" s="32">
        <v>-0.86434035833512701</v>
      </c>
      <c r="L475" s="32">
        <v>3.73057702530377E-6</v>
      </c>
    </row>
    <row r="476" spans="1:12">
      <c r="A476" s="31" t="s">
        <v>2071</v>
      </c>
      <c r="B476" s="32">
        <v>65.852923430000004</v>
      </c>
      <c r="C476" s="32">
        <v>70.610077660000002</v>
      </c>
      <c r="D476" s="32">
        <v>76.273384449999995</v>
      </c>
      <c r="E476" s="32">
        <v>168.10693560000001</v>
      </c>
      <c r="F476" s="32">
        <v>116.8327946</v>
      </c>
      <c r="G476" s="32">
        <v>173.15113460000001</v>
      </c>
      <c r="H476" s="32">
        <f t="shared" si="21"/>
        <v>70.912128513333343</v>
      </c>
      <c r="I476" s="32">
        <f t="shared" si="22"/>
        <v>152.69695493333333</v>
      </c>
      <c r="J476" s="32">
        <f t="shared" si="23"/>
        <v>-1.1065669861519931</v>
      </c>
      <c r="K476" s="32">
        <v>-1.138085410677</v>
      </c>
      <c r="L476" s="32">
        <v>4.4061094562284901E-6</v>
      </c>
    </row>
    <row r="477" spans="1:12">
      <c r="A477" s="31" t="s">
        <v>2072</v>
      </c>
      <c r="B477" s="32">
        <v>4.5316685039999998</v>
      </c>
      <c r="C477" s="32">
        <v>6.5073613300000002</v>
      </c>
      <c r="D477" s="32">
        <v>7.0159422149999999</v>
      </c>
      <c r="E477" s="32">
        <v>17.720317040000001</v>
      </c>
      <c r="F477" s="32">
        <v>10.77260701</v>
      </c>
      <c r="G477" s="32">
        <v>14.368928289999999</v>
      </c>
      <c r="H477" s="32">
        <f t="shared" si="21"/>
        <v>6.0183240163333336</v>
      </c>
      <c r="I477" s="32">
        <f t="shared" si="22"/>
        <v>14.287284113333333</v>
      </c>
      <c r="J477" s="32">
        <f t="shared" si="23"/>
        <v>-1.2472980127732201</v>
      </c>
      <c r="K477" s="32">
        <v>-1.25901485067236</v>
      </c>
      <c r="L477" s="32">
        <v>4.4061094562284901E-6</v>
      </c>
    </row>
    <row r="478" spans="1:12">
      <c r="A478" s="31" t="s">
        <v>2073</v>
      </c>
      <c r="B478" s="32">
        <v>0.160580953</v>
      </c>
      <c r="C478" s="32">
        <v>0.36732133300000003</v>
      </c>
      <c r="D478" s="32">
        <v>0.38590772000000001</v>
      </c>
      <c r="E478" s="32">
        <v>0.81592576500000003</v>
      </c>
      <c r="F478" s="32">
        <v>0.58720142099999995</v>
      </c>
      <c r="G478" s="32">
        <v>0.78707342599999996</v>
      </c>
      <c r="H478" s="32">
        <f t="shared" si="21"/>
        <v>0.30460333533333334</v>
      </c>
      <c r="I478" s="32">
        <f t="shared" si="22"/>
        <v>0.73006687066666665</v>
      </c>
      <c r="J478" s="32">
        <f t="shared" si="23"/>
        <v>-1.2610968750001488</v>
      </c>
      <c r="K478" s="32">
        <v>-1.2015351324569801</v>
      </c>
      <c r="L478" s="32">
        <v>4.4670020467848097E-6</v>
      </c>
    </row>
    <row r="479" spans="1:12">
      <c r="A479" s="31" t="s">
        <v>2074</v>
      </c>
      <c r="B479" s="32">
        <v>0.256387225</v>
      </c>
      <c r="C479" s="32">
        <v>0.32344910300000002</v>
      </c>
      <c r="D479" s="32">
        <v>0.63847334200000005</v>
      </c>
      <c r="E479" s="32">
        <v>5.8312486029999997</v>
      </c>
      <c r="F479" s="32">
        <v>3.2305568610000002</v>
      </c>
      <c r="G479" s="32">
        <v>3.419282682</v>
      </c>
      <c r="H479" s="32">
        <f t="shared" si="21"/>
        <v>0.40610322333333332</v>
      </c>
      <c r="I479" s="32">
        <f t="shared" si="22"/>
        <v>4.1603627153333331</v>
      </c>
      <c r="J479" s="32">
        <f t="shared" si="23"/>
        <v>-3.3567909297564174</v>
      </c>
      <c r="K479" s="32">
        <v>-3.2088115456919399</v>
      </c>
      <c r="L479" s="32">
        <v>4.4670020467848097E-6</v>
      </c>
    </row>
    <row r="480" spans="1:12">
      <c r="A480" s="31" t="s">
        <v>2075</v>
      </c>
      <c r="B480" s="32">
        <v>0.70325066599999997</v>
      </c>
      <c r="C480" s="32">
        <v>2.0035037299999998</v>
      </c>
      <c r="D480" s="32">
        <v>1.6349398079999999</v>
      </c>
      <c r="E480" s="32">
        <v>5.6151506710000003</v>
      </c>
      <c r="F480" s="32">
        <v>3.160278081</v>
      </c>
      <c r="G480" s="32">
        <v>3.5070420489999998</v>
      </c>
      <c r="H480" s="32">
        <f t="shared" si="21"/>
        <v>1.4472314013333332</v>
      </c>
      <c r="I480" s="32">
        <f t="shared" si="22"/>
        <v>4.0941569336666666</v>
      </c>
      <c r="J480" s="32">
        <f t="shared" si="23"/>
        <v>-1.5002707872371814</v>
      </c>
      <c r="K480" s="32">
        <v>-1.46842445676165</v>
      </c>
      <c r="L480" s="32">
        <v>4.6161567331788201E-6</v>
      </c>
    </row>
    <row r="481" spans="1:12">
      <c r="A481" s="31" t="s">
        <v>2076</v>
      </c>
      <c r="B481" s="32">
        <v>0.96784537999999998</v>
      </c>
      <c r="C481" s="32">
        <v>2.311177968</v>
      </c>
      <c r="D481" s="32">
        <v>1.2963933270000001</v>
      </c>
      <c r="E481" s="32">
        <v>5.4250888269999997</v>
      </c>
      <c r="F481" s="32">
        <v>2.9563989319999999</v>
      </c>
      <c r="G481" s="32">
        <v>3.3464079450000002</v>
      </c>
      <c r="H481" s="32">
        <f t="shared" si="21"/>
        <v>1.5251388916666666</v>
      </c>
      <c r="I481" s="32">
        <f t="shared" si="22"/>
        <v>3.9092985679999992</v>
      </c>
      <c r="J481" s="32">
        <f t="shared" si="23"/>
        <v>-1.3579691406311352</v>
      </c>
      <c r="K481" s="32">
        <v>-1.3330723640933699</v>
      </c>
      <c r="L481" s="32">
        <v>4.6161567331788201E-6</v>
      </c>
    </row>
    <row r="482" spans="1:12">
      <c r="A482" s="31" t="s">
        <v>2077</v>
      </c>
      <c r="B482" s="32">
        <v>19.67884128</v>
      </c>
      <c r="C482" s="32">
        <v>21.46819172</v>
      </c>
      <c r="D482" s="32">
        <v>20.27287724</v>
      </c>
      <c r="E482" s="32">
        <v>28.239295850000001</v>
      </c>
      <c r="F482" s="32">
        <v>25.17962696</v>
      </c>
      <c r="G482" s="32">
        <v>28.46255339</v>
      </c>
      <c r="H482" s="32">
        <f t="shared" si="21"/>
        <v>20.473303413333333</v>
      </c>
      <c r="I482" s="32">
        <f t="shared" si="22"/>
        <v>27.293825399999999</v>
      </c>
      <c r="J482" s="32">
        <f t="shared" si="23"/>
        <v>-0.41483070828127483</v>
      </c>
      <c r="K482" s="32">
        <v>-0.47821160402671198</v>
      </c>
      <c r="L482" s="32">
        <v>4.6161567331788201E-6</v>
      </c>
    </row>
    <row r="483" spans="1:12">
      <c r="A483" s="31" t="s">
        <v>2078</v>
      </c>
      <c r="B483" s="32">
        <v>1.628600539</v>
      </c>
      <c r="C483" s="32">
        <v>5.7930032269999998</v>
      </c>
      <c r="D483" s="32">
        <v>4.4243504849999997</v>
      </c>
      <c r="E483" s="32">
        <v>17.358962049999999</v>
      </c>
      <c r="F483" s="32">
        <v>10.50589544</v>
      </c>
      <c r="G483" s="32">
        <v>8.8275847150000004</v>
      </c>
      <c r="H483" s="32">
        <f t="shared" si="21"/>
        <v>3.9486514169999993</v>
      </c>
      <c r="I483" s="32">
        <f t="shared" si="22"/>
        <v>12.230814068333332</v>
      </c>
      <c r="J483" s="32">
        <f t="shared" si="23"/>
        <v>-1.6310885122587331</v>
      </c>
      <c r="K483" s="32">
        <v>-1.57660660726975</v>
      </c>
      <c r="L483" s="32">
        <v>4.6798772636633201E-6</v>
      </c>
    </row>
    <row r="484" spans="1:12">
      <c r="A484" s="31" t="s">
        <v>2079</v>
      </c>
      <c r="B484" s="32">
        <v>13.44146619</v>
      </c>
      <c r="C484" s="32">
        <v>28.996030359999999</v>
      </c>
      <c r="D484" s="32">
        <v>21.23929111</v>
      </c>
      <c r="E484" s="32">
        <v>51.62432802</v>
      </c>
      <c r="F484" s="32">
        <v>41.435361890000003</v>
      </c>
      <c r="G484" s="32">
        <v>37.087566809999998</v>
      </c>
      <c r="H484" s="32">
        <f t="shared" si="21"/>
        <v>21.225595886666667</v>
      </c>
      <c r="I484" s="32">
        <f t="shared" si="22"/>
        <v>43.382418906666665</v>
      </c>
      <c r="J484" s="32">
        <f t="shared" si="23"/>
        <v>-1.0313054401832009</v>
      </c>
      <c r="K484" s="32">
        <v>-1.0571472382617599</v>
      </c>
      <c r="L484" s="32">
        <v>5.8986103935274903E-6</v>
      </c>
    </row>
    <row r="485" spans="1:12">
      <c r="A485" s="31" t="s">
        <v>2080</v>
      </c>
      <c r="B485" s="32">
        <v>0.93180611800000002</v>
      </c>
      <c r="C485" s="32">
        <v>1.3708052150000001</v>
      </c>
      <c r="D485" s="32">
        <v>1.1626771869999999</v>
      </c>
      <c r="E485" s="32">
        <v>2.642560633</v>
      </c>
      <c r="F485" s="32">
        <v>2.2092020219999999</v>
      </c>
      <c r="G485" s="32">
        <v>1.878490851</v>
      </c>
      <c r="H485" s="32">
        <f t="shared" si="21"/>
        <v>1.1550961733333334</v>
      </c>
      <c r="I485" s="32">
        <f t="shared" si="22"/>
        <v>2.2434178353333336</v>
      </c>
      <c r="J485" s="32">
        <f t="shared" si="23"/>
        <v>-0.95768537114126406</v>
      </c>
      <c r="K485" s="32">
        <v>-0.95170611913082104</v>
      </c>
      <c r="L485" s="32">
        <v>6.4126776319592702E-6</v>
      </c>
    </row>
    <row r="486" spans="1:12">
      <c r="A486" s="31" t="s">
        <v>2081</v>
      </c>
      <c r="B486" s="32">
        <v>6.0450333680000004</v>
      </c>
      <c r="C486" s="32">
        <v>19.107405780000001</v>
      </c>
      <c r="D486" s="32">
        <v>15.474847860000001</v>
      </c>
      <c r="E486" s="32">
        <v>46.35428521</v>
      </c>
      <c r="F486" s="32">
        <v>45.364206969999998</v>
      </c>
      <c r="G486" s="32">
        <v>29.399516040000002</v>
      </c>
      <c r="H486" s="32">
        <f t="shared" si="21"/>
        <v>13.542429002666665</v>
      </c>
      <c r="I486" s="32">
        <f t="shared" si="22"/>
        <v>40.372669406666667</v>
      </c>
      <c r="J486" s="32">
        <f t="shared" si="23"/>
        <v>-1.5758924523672557</v>
      </c>
      <c r="K486" s="32">
        <v>-1.5342636521186499</v>
      </c>
      <c r="L486" s="32">
        <v>6.4126776319592702E-6</v>
      </c>
    </row>
    <row r="487" spans="1:12">
      <c r="A487" s="31" t="s">
        <v>2082</v>
      </c>
      <c r="B487" s="32">
        <v>2.657084835</v>
      </c>
      <c r="C487" s="32">
        <v>3.0271377589999999</v>
      </c>
      <c r="D487" s="32">
        <v>2.223522059</v>
      </c>
      <c r="E487" s="32">
        <v>4.7528603870000001</v>
      </c>
      <c r="F487" s="32">
        <v>7.2830034450000003</v>
      </c>
      <c r="G487" s="32">
        <v>5.3435158530000004</v>
      </c>
      <c r="H487" s="32">
        <f t="shared" si="21"/>
        <v>2.6359148843333333</v>
      </c>
      <c r="I487" s="32">
        <f t="shared" si="22"/>
        <v>5.793126561666667</v>
      </c>
      <c r="J487" s="32">
        <f t="shared" si="23"/>
        <v>-1.1360383983267499</v>
      </c>
      <c r="K487" s="32">
        <v>-1.1494860011361201</v>
      </c>
      <c r="L487" s="32">
        <v>6.4821014938001204E-6</v>
      </c>
    </row>
    <row r="488" spans="1:12">
      <c r="A488" s="31" t="s">
        <v>2083</v>
      </c>
      <c r="B488" s="32">
        <v>1.304104943</v>
      </c>
      <c r="C488" s="32">
        <v>2.1936172219999999</v>
      </c>
      <c r="D488" s="32">
        <v>2.1060019200000002</v>
      </c>
      <c r="E488" s="32">
        <v>3.8495476000000002</v>
      </c>
      <c r="F488" s="32">
        <v>3.1536388409999998</v>
      </c>
      <c r="G488" s="32">
        <v>3.3710547040000001</v>
      </c>
      <c r="H488" s="32">
        <f t="shared" si="21"/>
        <v>1.8679080283333331</v>
      </c>
      <c r="I488" s="32">
        <f t="shared" si="22"/>
        <v>3.458080381666667</v>
      </c>
      <c r="J488" s="32">
        <f t="shared" si="23"/>
        <v>-0.8885479825489615</v>
      </c>
      <c r="K488" s="32">
        <v>-0.88523439870278098</v>
      </c>
      <c r="L488" s="32">
        <v>6.4821014938001204E-6</v>
      </c>
    </row>
    <row r="489" spans="1:12">
      <c r="A489" s="31" t="s">
        <v>2084</v>
      </c>
      <c r="B489" s="32">
        <v>0.98950424000000003</v>
      </c>
      <c r="C489" s="32">
        <v>1.85337861</v>
      </c>
      <c r="D489" s="32">
        <v>1.4880799840000001</v>
      </c>
      <c r="E489" s="32">
        <v>3.1551740150000001</v>
      </c>
      <c r="F489" s="32">
        <v>2.7931678980000001</v>
      </c>
      <c r="G489" s="32">
        <v>3.089639123</v>
      </c>
      <c r="H489" s="32">
        <f t="shared" si="21"/>
        <v>1.4436542780000001</v>
      </c>
      <c r="I489" s="32">
        <f t="shared" si="22"/>
        <v>3.0126603453333334</v>
      </c>
      <c r="J489" s="32">
        <f t="shared" si="23"/>
        <v>-1.0613127378446434</v>
      </c>
      <c r="K489" s="32">
        <v>-1.03480137631233</v>
      </c>
      <c r="L489" s="32">
        <v>6.61551809101009E-6</v>
      </c>
    </row>
    <row r="490" spans="1:12">
      <c r="A490" s="31" t="s">
        <v>2085</v>
      </c>
      <c r="B490" s="32">
        <v>0.348521252</v>
      </c>
      <c r="C490" s="32">
        <v>0.73489730799999997</v>
      </c>
      <c r="D490" s="32">
        <v>0.54441747699999998</v>
      </c>
      <c r="E490" s="32">
        <v>1.7708667440000001</v>
      </c>
      <c r="F490" s="32">
        <v>0.99806217600000002</v>
      </c>
      <c r="G490" s="32">
        <v>1.0328931020000001</v>
      </c>
      <c r="H490" s="32">
        <f t="shared" si="21"/>
        <v>0.54261201233333323</v>
      </c>
      <c r="I490" s="32">
        <f t="shared" si="22"/>
        <v>1.2672740073333333</v>
      </c>
      <c r="J490" s="32">
        <f t="shared" si="23"/>
        <v>-1.2237356032702844</v>
      </c>
      <c r="K490" s="32">
        <v>-1.2016800050924701</v>
      </c>
      <c r="L490" s="32">
        <v>6.6725208482359701E-6</v>
      </c>
    </row>
    <row r="491" spans="1:12">
      <c r="A491" s="31" t="s">
        <v>2086</v>
      </c>
      <c r="B491" s="32">
        <v>0.28779749599999999</v>
      </c>
      <c r="C491" s="32">
        <v>0.622414621</v>
      </c>
      <c r="D491" s="32">
        <v>0.49951357499999999</v>
      </c>
      <c r="E491" s="32">
        <v>1.9729769159999999</v>
      </c>
      <c r="F491" s="32">
        <v>1.282037914</v>
      </c>
      <c r="G491" s="32">
        <v>1.2557017260000001</v>
      </c>
      <c r="H491" s="32">
        <f t="shared" si="21"/>
        <v>0.46990856399999997</v>
      </c>
      <c r="I491" s="32">
        <f t="shared" si="22"/>
        <v>1.5035721853333335</v>
      </c>
      <c r="J491" s="32">
        <f t="shared" si="23"/>
        <v>-1.6779421662917027</v>
      </c>
      <c r="K491" s="32">
        <v>-1.59672952743719</v>
      </c>
      <c r="L491" s="32">
        <v>6.9536738677641501E-6</v>
      </c>
    </row>
    <row r="492" spans="1:12">
      <c r="A492" s="31" t="s">
        <v>2087</v>
      </c>
      <c r="B492" s="32">
        <v>5.7158326869999998</v>
      </c>
      <c r="C492" s="32">
        <v>10.6920144</v>
      </c>
      <c r="D492" s="32">
        <v>9.2364600970000001</v>
      </c>
      <c r="E492" s="32">
        <v>20.744744449999999</v>
      </c>
      <c r="F492" s="32">
        <v>18.212264309999998</v>
      </c>
      <c r="G492" s="32">
        <v>15.52805493</v>
      </c>
      <c r="H492" s="32">
        <f t="shared" si="21"/>
        <v>8.5481023946666657</v>
      </c>
      <c r="I492" s="32">
        <f t="shared" si="22"/>
        <v>18.161687896666663</v>
      </c>
      <c r="J492" s="32">
        <f t="shared" si="23"/>
        <v>-1.0872221941741667</v>
      </c>
      <c r="K492" s="32">
        <v>-1.0885056491515701</v>
      </c>
      <c r="L492" s="32">
        <v>6.9536738677641501E-6</v>
      </c>
    </row>
    <row r="493" spans="1:12">
      <c r="A493" s="31" t="s">
        <v>2088</v>
      </c>
      <c r="B493" s="32">
        <v>0.22087992000000001</v>
      </c>
      <c r="C493" s="32">
        <v>0.47769314899999998</v>
      </c>
      <c r="D493" s="32">
        <v>0.15001379400000001</v>
      </c>
      <c r="E493" s="32">
        <v>2.7256101350000002</v>
      </c>
      <c r="F493" s="32">
        <v>2.0873655370000002</v>
      </c>
      <c r="G493" s="32">
        <v>2.5366120759999999</v>
      </c>
      <c r="H493" s="32">
        <f t="shared" si="21"/>
        <v>0.28286228766666671</v>
      </c>
      <c r="I493" s="32">
        <f t="shared" si="22"/>
        <v>2.4498625826666669</v>
      </c>
      <c r="J493" s="32">
        <f t="shared" si="23"/>
        <v>-3.1145290792727454</v>
      </c>
      <c r="K493" s="32">
        <v>-2.9049935432519498</v>
      </c>
      <c r="L493" s="32">
        <v>8.1880839223977992E-6</v>
      </c>
    </row>
    <row r="494" spans="1:12">
      <c r="A494" s="31" t="s">
        <v>2089</v>
      </c>
      <c r="B494" s="32">
        <v>1.033734953</v>
      </c>
      <c r="C494" s="32">
        <v>5.4294127410000002</v>
      </c>
      <c r="D494" s="32">
        <v>3.5103802540000002</v>
      </c>
      <c r="E494" s="32">
        <v>9.9690250329999994</v>
      </c>
      <c r="F494" s="32">
        <v>9.2192583740000007</v>
      </c>
      <c r="G494" s="32">
        <v>11.70741623</v>
      </c>
      <c r="H494" s="32">
        <f t="shared" si="21"/>
        <v>3.3245093160000003</v>
      </c>
      <c r="I494" s="32">
        <f t="shared" si="22"/>
        <v>10.298566545666667</v>
      </c>
      <c r="J494" s="32">
        <f t="shared" si="23"/>
        <v>-1.6312302175580267</v>
      </c>
      <c r="K494" s="32">
        <v>-1.5438955849742799</v>
      </c>
      <c r="L494" s="32">
        <v>8.1880839223977992E-6</v>
      </c>
    </row>
    <row r="495" spans="1:12">
      <c r="A495" s="31" t="s">
        <v>2090</v>
      </c>
      <c r="B495" s="32">
        <v>0.29062051700000002</v>
      </c>
      <c r="C495" s="32">
        <v>0.176771228</v>
      </c>
      <c r="D495" s="32">
        <v>0.24672391199999999</v>
      </c>
      <c r="E495" s="32">
        <v>1.8722041780000001</v>
      </c>
      <c r="F495" s="32">
        <v>2.6007860370000002</v>
      </c>
      <c r="G495" s="32">
        <v>1.318859357</v>
      </c>
      <c r="H495" s="32">
        <f t="shared" si="21"/>
        <v>0.23803855233333335</v>
      </c>
      <c r="I495" s="32">
        <f t="shared" si="22"/>
        <v>1.9306165240000002</v>
      </c>
      <c r="J495" s="32">
        <f t="shared" si="23"/>
        <v>-3.0197944779014261</v>
      </c>
      <c r="K495" s="32">
        <v>-2.9002351659498702</v>
      </c>
      <c r="L495" s="32">
        <v>1.04098370596847E-5</v>
      </c>
    </row>
    <row r="496" spans="1:12">
      <c r="A496" s="31" t="s">
        <v>2091</v>
      </c>
      <c r="B496" s="32">
        <v>0.39824569799999998</v>
      </c>
      <c r="C496" s="32">
        <v>1.076598774</v>
      </c>
      <c r="D496" s="32">
        <v>1.000755013</v>
      </c>
      <c r="E496" s="32">
        <v>2.5872160989999999</v>
      </c>
      <c r="F496" s="32">
        <v>1.9273745900000001</v>
      </c>
      <c r="G496" s="32">
        <v>1.342544253</v>
      </c>
      <c r="H496" s="32">
        <f t="shared" si="21"/>
        <v>0.82519982833333339</v>
      </c>
      <c r="I496" s="32">
        <f t="shared" si="22"/>
        <v>1.9523783139999999</v>
      </c>
      <c r="J496" s="32">
        <f t="shared" si="23"/>
        <v>-1.242417206016579</v>
      </c>
      <c r="K496" s="32">
        <v>-1.19483399061226</v>
      </c>
      <c r="L496" s="32">
        <v>1.04098370596847E-5</v>
      </c>
    </row>
    <row r="497" spans="1:12">
      <c r="A497" s="31" t="s">
        <v>2092</v>
      </c>
      <c r="B497" s="32">
        <v>0.83038160299999997</v>
      </c>
      <c r="C497" s="32">
        <v>1.655550879</v>
      </c>
      <c r="D497" s="32">
        <v>1.2336749279999999</v>
      </c>
      <c r="E497" s="32">
        <v>5.0103487280000003</v>
      </c>
      <c r="F497" s="32">
        <v>3.0021849110000001</v>
      </c>
      <c r="G497" s="32">
        <v>2.9223851289999998</v>
      </c>
      <c r="H497" s="32">
        <f t="shared" si="21"/>
        <v>1.2398691366666668</v>
      </c>
      <c r="I497" s="32">
        <f t="shared" si="22"/>
        <v>3.6449729226666672</v>
      </c>
      <c r="J497" s="32">
        <f t="shared" si="23"/>
        <v>-1.5557202394399425</v>
      </c>
      <c r="K497" s="32">
        <v>-1.49735726802887</v>
      </c>
      <c r="L497" s="32">
        <v>1.2847292087411801E-5</v>
      </c>
    </row>
    <row r="498" spans="1:12">
      <c r="A498" s="31" t="s">
        <v>2093</v>
      </c>
      <c r="B498" s="32">
        <v>7.0178549600000002</v>
      </c>
      <c r="C498" s="32">
        <v>19.361813720000001</v>
      </c>
      <c r="D498" s="32">
        <v>8.4634838410000004</v>
      </c>
      <c r="E498" s="32">
        <v>36.61048882</v>
      </c>
      <c r="F498" s="32">
        <v>29.901433279999999</v>
      </c>
      <c r="G498" s="32">
        <v>31.149046760000001</v>
      </c>
      <c r="H498" s="32">
        <f t="shared" si="21"/>
        <v>11.614384173666666</v>
      </c>
      <c r="I498" s="32">
        <f t="shared" si="22"/>
        <v>32.553656286666666</v>
      </c>
      <c r="J498" s="32">
        <f t="shared" si="23"/>
        <v>-1.4869069292456161</v>
      </c>
      <c r="K498" s="32">
        <v>-1.4668398389744199</v>
      </c>
      <c r="L498" s="32">
        <v>1.3539265659014E-5</v>
      </c>
    </row>
    <row r="499" spans="1:12">
      <c r="A499" s="31" t="s">
        <v>2094</v>
      </c>
      <c r="B499" s="32">
        <v>7.4396166990000001</v>
      </c>
      <c r="C499" s="32">
        <v>25.674780630000001</v>
      </c>
      <c r="D499" s="32">
        <v>25.156111899999999</v>
      </c>
      <c r="E499" s="32">
        <v>68.823713530000006</v>
      </c>
      <c r="F499" s="32">
        <v>64.413235220000004</v>
      </c>
      <c r="G499" s="32">
        <v>39.464253460000002</v>
      </c>
      <c r="H499" s="32">
        <f t="shared" si="21"/>
        <v>19.423503076333333</v>
      </c>
      <c r="I499" s="32">
        <f t="shared" si="22"/>
        <v>57.56706740333334</v>
      </c>
      <c r="J499" s="32">
        <f t="shared" si="23"/>
        <v>-1.5674403021707948</v>
      </c>
      <c r="K499" s="32">
        <v>-1.5288092179959301</v>
      </c>
      <c r="L499" s="32">
        <v>1.45686599968533E-5</v>
      </c>
    </row>
    <row r="500" spans="1:12">
      <c r="A500" s="31" t="s">
        <v>2095</v>
      </c>
      <c r="B500" s="32">
        <v>2.8778865260000002</v>
      </c>
      <c r="C500" s="32">
        <v>4.5142883219999996</v>
      </c>
      <c r="D500" s="32">
        <v>3.1972712539999999</v>
      </c>
      <c r="E500" s="32">
        <v>8.0979832149999993</v>
      </c>
      <c r="F500" s="32">
        <v>7.3257058339999999</v>
      </c>
      <c r="G500" s="32">
        <v>5.2121866299999997</v>
      </c>
      <c r="H500" s="32">
        <f t="shared" si="21"/>
        <v>3.5298153673333332</v>
      </c>
      <c r="I500" s="32">
        <f t="shared" si="22"/>
        <v>6.8786252263333338</v>
      </c>
      <c r="J500" s="32">
        <f t="shared" si="23"/>
        <v>-0.96252753128080781</v>
      </c>
      <c r="K500" s="32">
        <v>-0.96973543236980098</v>
      </c>
      <c r="L500" s="32">
        <v>1.6452614083971401E-5</v>
      </c>
    </row>
    <row r="501" spans="1:12">
      <c r="A501" s="31" t="s">
        <v>2096</v>
      </c>
      <c r="B501" s="32">
        <v>3.7001804250000001</v>
      </c>
      <c r="C501" s="32">
        <v>6.7960842269999997</v>
      </c>
      <c r="D501" s="32">
        <v>7.3173551909999999</v>
      </c>
      <c r="E501" s="32">
        <v>14.89065892</v>
      </c>
      <c r="F501" s="32">
        <v>11.96750288</v>
      </c>
      <c r="G501" s="32">
        <v>12.41740441</v>
      </c>
      <c r="H501" s="32">
        <f t="shared" si="21"/>
        <v>5.9378732810000008</v>
      </c>
      <c r="I501" s="32">
        <f t="shared" si="22"/>
        <v>13.091855403333332</v>
      </c>
      <c r="J501" s="32">
        <f t="shared" si="23"/>
        <v>-1.1406513628423764</v>
      </c>
      <c r="K501" s="32">
        <v>-1.13640041139124</v>
      </c>
      <c r="L501" s="32">
        <v>1.6478662005193499E-5</v>
      </c>
    </row>
    <row r="502" spans="1:12">
      <c r="A502" s="31" t="s">
        <v>2097</v>
      </c>
      <c r="B502" s="32">
        <v>0.29720855200000001</v>
      </c>
      <c r="C502" s="32">
        <v>0.45083015700000001</v>
      </c>
      <c r="D502" s="32">
        <v>0.224281654</v>
      </c>
      <c r="E502" s="32">
        <v>0.75507122999999998</v>
      </c>
      <c r="F502" s="32">
        <v>0.68562261000000002</v>
      </c>
      <c r="G502" s="32">
        <v>0.642264948</v>
      </c>
      <c r="H502" s="32">
        <f t="shared" si="21"/>
        <v>0.32410678766666667</v>
      </c>
      <c r="I502" s="32">
        <f t="shared" si="22"/>
        <v>0.69431959600000004</v>
      </c>
      <c r="J502" s="32">
        <f t="shared" si="23"/>
        <v>-1.0991306547670718</v>
      </c>
      <c r="K502" s="32">
        <v>-1.08170259551876</v>
      </c>
      <c r="L502" s="32">
        <v>1.6879762291772299E-5</v>
      </c>
    </row>
    <row r="503" spans="1:12">
      <c r="A503" s="31" t="s">
        <v>2098</v>
      </c>
      <c r="B503" s="32">
        <v>3.1079911440000001</v>
      </c>
      <c r="C503" s="32">
        <v>7.6792452610000002</v>
      </c>
      <c r="D503" s="32">
        <v>5.9012651700000003</v>
      </c>
      <c r="E503" s="32">
        <v>19.285128189999998</v>
      </c>
      <c r="F503" s="32">
        <v>10.48903924</v>
      </c>
      <c r="G503" s="32">
        <v>12.03370093</v>
      </c>
      <c r="H503" s="32">
        <f t="shared" si="21"/>
        <v>5.5628338583333337</v>
      </c>
      <c r="I503" s="32">
        <f t="shared" si="22"/>
        <v>13.93595612</v>
      </c>
      <c r="J503" s="32">
        <f t="shared" si="23"/>
        <v>-1.3249200631772191</v>
      </c>
      <c r="K503" s="32">
        <v>-1.3181585304235499</v>
      </c>
      <c r="L503" s="32">
        <v>1.75181406279968E-5</v>
      </c>
    </row>
    <row r="504" spans="1:12">
      <c r="A504" s="31" t="s">
        <v>2099</v>
      </c>
      <c r="B504" s="32">
        <v>2.2950975470000001</v>
      </c>
      <c r="C504" s="32">
        <v>5.2574628490000004</v>
      </c>
      <c r="D504" s="32">
        <v>5.886327359</v>
      </c>
      <c r="E504" s="32">
        <v>13.568654459999999</v>
      </c>
      <c r="F504" s="32">
        <v>9.3571404729999994</v>
      </c>
      <c r="G504" s="32">
        <v>9.6434170080000001</v>
      </c>
      <c r="H504" s="32">
        <f t="shared" si="21"/>
        <v>4.4796292516666663</v>
      </c>
      <c r="I504" s="32">
        <f t="shared" si="22"/>
        <v>10.856403980333333</v>
      </c>
      <c r="J504" s="32">
        <f t="shared" si="23"/>
        <v>-1.2770950710340159</v>
      </c>
      <c r="K504" s="32">
        <v>-1.26767326175833</v>
      </c>
      <c r="L504" s="32">
        <v>1.7555160289626001E-5</v>
      </c>
    </row>
    <row r="505" spans="1:12">
      <c r="A505" s="31" t="s">
        <v>2100</v>
      </c>
      <c r="B505" s="32">
        <v>7.4529001060000004</v>
      </c>
      <c r="C505" s="32">
        <v>17.35505393</v>
      </c>
      <c r="D505" s="32">
        <v>14.984769699999999</v>
      </c>
      <c r="E505" s="32">
        <v>36.529764989999997</v>
      </c>
      <c r="F505" s="32">
        <v>27.682388169999999</v>
      </c>
      <c r="G505" s="32">
        <v>37.450758540000002</v>
      </c>
      <c r="H505" s="32">
        <f t="shared" si="21"/>
        <v>13.264241245333332</v>
      </c>
      <c r="I505" s="32">
        <f t="shared" si="22"/>
        <v>33.887637233333329</v>
      </c>
      <c r="J505" s="32">
        <f t="shared" si="23"/>
        <v>-1.3532168990833962</v>
      </c>
      <c r="K505" s="32">
        <v>-1.3483050024194501</v>
      </c>
      <c r="L505" s="32">
        <v>1.77136872025329E-5</v>
      </c>
    </row>
    <row r="506" spans="1:12">
      <c r="A506" s="31" t="s">
        <v>2101</v>
      </c>
      <c r="B506" s="32">
        <v>0.58362467299999998</v>
      </c>
      <c r="C506" s="32">
        <v>1.0452551459999999</v>
      </c>
      <c r="D506" s="32">
        <v>0.74320713999999999</v>
      </c>
      <c r="E506" s="32">
        <v>1.985790832</v>
      </c>
      <c r="F506" s="32">
        <v>1.9011368529999999</v>
      </c>
      <c r="G506" s="32">
        <v>1.9999148309999999</v>
      </c>
      <c r="H506" s="32">
        <f t="shared" si="21"/>
        <v>0.79069565299999989</v>
      </c>
      <c r="I506" s="32">
        <f t="shared" si="22"/>
        <v>1.9622808386666666</v>
      </c>
      <c r="J506" s="32">
        <f t="shared" si="23"/>
        <v>-1.3113371343730982</v>
      </c>
      <c r="K506" s="32">
        <v>-1.2641777500035201</v>
      </c>
      <c r="L506" s="32">
        <v>1.7794487460823401E-5</v>
      </c>
    </row>
    <row r="507" spans="1:12">
      <c r="A507" s="31" t="s">
        <v>2102</v>
      </c>
      <c r="B507" s="32">
        <v>0.96358865199999999</v>
      </c>
      <c r="C507" s="32">
        <v>2.2642770080000001</v>
      </c>
      <c r="D507" s="32">
        <v>1.8122820260000001</v>
      </c>
      <c r="E507" s="32">
        <v>4.7884715160000004</v>
      </c>
      <c r="F507" s="32">
        <v>3.2476415369999998</v>
      </c>
      <c r="G507" s="32">
        <v>3.5147498339999999</v>
      </c>
      <c r="H507" s="32">
        <f t="shared" si="21"/>
        <v>1.6800492286666666</v>
      </c>
      <c r="I507" s="32">
        <f t="shared" si="22"/>
        <v>3.8502876290000003</v>
      </c>
      <c r="J507" s="32">
        <f t="shared" si="23"/>
        <v>-1.1964627164849968</v>
      </c>
      <c r="K507" s="32">
        <v>-1.1671333221551199</v>
      </c>
      <c r="L507" s="32">
        <v>1.7794487460823401E-5</v>
      </c>
    </row>
    <row r="508" spans="1:12">
      <c r="A508" s="31" t="s">
        <v>2103</v>
      </c>
      <c r="B508" s="32">
        <v>0.80578841999999995</v>
      </c>
      <c r="C508" s="32">
        <v>2.0149558889999999</v>
      </c>
      <c r="D508" s="32">
        <v>1.197137517</v>
      </c>
      <c r="E508" s="32">
        <v>4.3501734929999998</v>
      </c>
      <c r="F508" s="32">
        <v>2.9998027999999999</v>
      </c>
      <c r="G508" s="32">
        <v>2.873147254</v>
      </c>
      <c r="H508" s="32">
        <f t="shared" si="21"/>
        <v>1.3392939420000001</v>
      </c>
      <c r="I508" s="32">
        <f t="shared" si="22"/>
        <v>3.4077078489999999</v>
      </c>
      <c r="J508" s="32">
        <f t="shared" si="23"/>
        <v>-1.3473290237393154</v>
      </c>
      <c r="K508" s="32">
        <v>-1.2812088674039399</v>
      </c>
      <c r="L508" s="32">
        <v>1.8013136796735E-5</v>
      </c>
    </row>
    <row r="509" spans="1:12">
      <c r="A509" s="31" t="s">
        <v>2104</v>
      </c>
      <c r="B509" s="32">
        <v>0.78276901099999996</v>
      </c>
      <c r="C509" s="32">
        <v>1.9806706270000001</v>
      </c>
      <c r="D509" s="32">
        <v>1.509826076</v>
      </c>
      <c r="E509" s="32">
        <v>4.4318678670000002</v>
      </c>
      <c r="F509" s="32">
        <v>3.353463235</v>
      </c>
      <c r="G509" s="32">
        <v>2.9926053370000001</v>
      </c>
      <c r="H509" s="32">
        <f t="shared" si="21"/>
        <v>1.4244219046666666</v>
      </c>
      <c r="I509" s="32">
        <f t="shared" si="22"/>
        <v>3.5926454796666669</v>
      </c>
      <c r="J509" s="32">
        <f t="shared" si="23"/>
        <v>-1.3346700513352994</v>
      </c>
      <c r="K509" s="32">
        <v>-1.29172958867639</v>
      </c>
      <c r="L509" s="32">
        <v>1.8195742969643901E-5</v>
      </c>
    </row>
    <row r="510" spans="1:12">
      <c r="A510" s="31" t="s">
        <v>2105</v>
      </c>
      <c r="B510" s="32">
        <v>0.25877057999999997</v>
      </c>
      <c r="C510" s="32">
        <v>0.57040089800000005</v>
      </c>
      <c r="D510" s="32">
        <v>0.53400288100000004</v>
      </c>
      <c r="E510" s="32">
        <v>1.112553358</v>
      </c>
      <c r="F510" s="32">
        <v>0.86074959200000001</v>
      </c>
      <c r="G510" s="32">
        <v>0.70791139700000005</v>
      </c>
      <c r="H510" s="32">
        <f t="shared" si="21"/>
        <v>0.454391453</v>
      </c>
      <c r="I510" s="32">
        <f t="shared" si="22"/>
        <v>0.89373811566666672</v>
      </c>
      <c r="J510" s="32">
        <f t="shared" si="23"/>
        <v>-0.97591645457771947</v>
      </c>
      <c r="K510" s="32">
        <v>-0.93853276735102997</v>
      </c>
      <c r="L510" s="32">
        <v>1.8830862708345301E-5</v>
      </c>
    </row>
    <row r="511" spans="1:12">
      <c r="A511" s="31" t="s">
        <v>2106</v>
      </c>
      <c r="B511" s="32">
        <v>1.2017474589999999</v>
      </c>
      <c r="C511" s="32">
        <v>2.7005216239999998</v>
      </c>
      <c r="D511" s="32">
        <v>2.474058281</v>
      </c>
      <c r="E511" s="32">
        <v>7.5782094979999997</v>
      </c>
      <c r="F511" s="32">
        <v>4.8610490220000004</v>
      </c>
      <c r="G511" s="32">
        <v>5.3423284259999999</v>
      </c>
      <c r="H511" s="32">
        <f t="shared" si="21"/>
        <v>2.1254424546666666</v>
      </c>
      <c r="I511" s="32">
        <f t="shared" si="22"/>
        <v>5.9271956486666655</v>
      </c>
      <c r="J511" s="32">
        <f t="shared" si="23"/>
        <v>-1.4795864804618333</v>
      </c>
      <c r="K511" s="32">
        <v>-1.4439239309193601</v>
      </c>
      <c r="L511" s="32">
        <v>2.0265029350715001E-5</v>
      </c>
    </row>
    <row r="512" spans="1:12">
      <c r="A512" s="31" t="s">
        <v>2107</v>
      </c>
      <c r="B512" s="32">
        <v>0.92842118299999998</v>
      </c>
      <c r="C512" s="32">
        <v>1.651937875</v>
      </c>
      <c r="D512" s="32">
        <v>1.6050380959999999</v>
      </c>
      <c r="E512" s="32">
        <v>3.6391283890000001</v>
      </c>
      <c r="F512" s="32">
        <v>2.5330395480000001</v>
      </c>
      <c r="G512" s="32">
        <v>2.2637426170000001</v>
      </c>
      <c r="H512" s="32">
        <f t="shared" si="21"/>
        <v>1.3951323846666668</v>
      </c>
      <c r="I512" s="32">
        <f t="shared" si="22"/>
        <v>2.8119701846666665</v>
      </c>
      <c r="J512" s="32">
        <f t="shared" si="23"/>
        <v>-1.0111792711330689</v>
      </c>
      <c r="K512" s="32">
        <v>-1.0033323804376399</v>
      </c>
      <c r="L512" s="32">
        <v>2.23502194681411E-5</v>
      </c>
    </row>
    <row r="513" spans="1:12">
      <c r="A513" s="31" t="s">
        <v>2108</v>
      </c>
      <c r="B513" s="32">
        <v>5.0417150340000001</v>
      </c>
      <c r="C513" s="32">
        <v>5.7777382519999998</v>
      </c>
      <c r="D513" s="32">
        <v>5.3595449479999999</v>
      </c>
      <c r="E513" s="32">
        <v>12.21201756</v>
      </c>
      <c r="F513" s="32">
        <v>8.1135205910000003</v>
      </c>
      <c r="G513" s="32">
        <v>7.3694184539999998</v>
      </c>
      <c r="H513" s="32">
        <f t="shared" si="21"/>
        <v>5.3929994113333324</v>
      </c>
      <c r="I513" s="32">
        <f t="shared" si="22"/>
        <v>9.2316522016666678</v>
      </c>
      <c r="J513" s="32">
        <f t="shared" si="23"/>
        <v>-0.77550099574944442</v>
      </c>
      <c r="K513" s="32">
        <v>-0.802860196659823</v>
      </c>
      <c r="L513" s="32">
        <v>2.2766345463346699E-5</v>
      </c>
    </row>
    <row r="514" spans="1:12">
      <c r="A514" s="31" t="s">
        <v>2109</v>
      </c>
      <c r="B514" s="32">
        <v>2.524262464</v>
      </c>
      <c r="C514" s="32">
        <v>4.5405666299999998</v>
      </c>
      <c r="D514" s="32">
        <v>3.6925309670000002</v>
      </c>
      <c r="E514" s="32">
        <v>10.958475269999999</v>
      </c>
      <c r="F514" s="32">
        <v>8.8691127600000002</v>
      </c>
      <c r="G514" s="32">
        <v>5.6467289129999996</v>
      </c>
      <c r="H514" s="32">
        <f t="shared" ref="H514:H577" si="24">AVERAGE(B514:D514)</f>
        <v>3.5857866870000001</v>
      </c>
      <c r="I514" s="32">
        <f t="shared" ref="I514:I577" si="25">AVERAGE(E514:G514)</f>
        <v>8.4914389809999999</v>
      </c>
      <c r="J514" s="32">
        <f t="shared" ref="J514:J577" si="26">LOG(H514/I514,2)</f>
        <v>-1.2437193902692885</v>
      </c>
      <c r="K514" s="32">
        <v>-1.2159893760018801</v>
      </c>
      <c r="L514" s="32">
        <v>2.2766345463346699E-5</v>
      </c>
    </row>
    <row r="515" spans="1:12">
      <c r="A515" s="31" t="s">
        <v>2110</v>
      </c>
      <c r="B515" s="32">
        <v>1.182283312</v>
      </c>
      <c r="C515" s="32">
        <v>2.8720148289999998</v>
      </c>
      <c r="D515" s="32">
        <v>2.3523476369999998</v>
      </c>
      <c r="E515" s="32">
        <v>5.8259778100000004</v>
      </c>
      <c r="F515" s="32">
        <v>4.1677626209999996</v>
      </c>
      <c r="G515" s="32">
        <v>3.4545172260000001</v>
      </c>
      <c r="H515" s="32">
        <f t="shared" si="24"/>
        <v>2.1355485926666664</v>
      </c>
      <c r="I515" s="32">
        <f t="shared" si="25"/>
        <v>4.4827525523333334</v>
      </c>
      <c r="J515" s="32">
        <f t="shared" si="26"/>
        <v>-1.0697781392058223</v>
      </c>
      <c r="K515" s="32">
        <v>-1.0448830738081401</v>
      </c>
      <c r="L515" s="32">
        <v>2.6086436651726499E-5</v>
      </c>
    </row>
    <row r="516" spans="1:12">
      <c r="A516" s="31" t="s">
        <v>2111</v>
      </c>
      <c r="B516" s="32">
        <v>7.4718950580000003</v>
      </c>
      <c r="C516" s="32">
        <v>13.60960558</v>
      </c>
      <c r="D516" s="32">
        <v>11.85470499</v>
      </c>
      <c r="E516" s="32">
        <v>30.98576967</v>
      </c>
      <c r="F516" s="32">
        <v>22.239167120000001</v>
      </c>
      <c r="G516" s="32">
        <v>20.283578469999998</v>
      </c>
      <c r="H516" s="32">
        <f t="shared" si="24"/>
        <v>10.978735209333335</v>
      </c>
      <c r="I516" s="32">
        <f t="shared" si="25"/>
        <v>24.50283842</v>
      </c>
      <c r="J516" s="32">
        <f t="shared" si="26"/>
        <v>-1.1582370212189002</v>
      </c>
      <c r="K516" s="32">
        <v>-1.1599269927453799</v>
      </c>
      <c r="L516" s="32">
        <v>2.65034273543314E-5</v>
      </c>
    </row>
    <row r="517" spans="1:12">
      <c r="A517" s="31" t="s">
        <v>2112</v>
      </c>
      <c r="B517" s="32">
        <v>3.5664007689999999</v>
      </c>
      <c r="C517" s="32">
        <v>9.6840908349999992</v>
      </c>
      <c r="D517" s="32">
        <v>8.9351259110000001</v>
      </c>
      <c r="E517" s="32">
        <v>29.339072770000001</v>
      </c>
      <c r="F517" s="32">
        <v>17.29421821</v>
      </c>
      <c r="G517" s="32">
        <v>20.140853549999999</v>
      </c>
      <c r="H517" s="32">
        <f t="shared" si="24"/>
        <v>7.3952058383333323</v>
      </c>
      <c r="I517" s="32">
        <f t="shared" si="25"/>
        <v>22.258048176666666</v>
      </c>
      <c r="J517" s="32">
        <f t="shared" si="26"/>
        <v>-1.5896648783167628</v>
      </c>
      <c r="K517" s="32">
        <v>-1.55424516058206</v>
      </c>
      <c r="L517" s="32">
        <v>2.7510631537214399E-5</v>
      </c>
    </row>
    <row r="518" spans="1:12">
      <c r="A518" s="31" t="s">
        <v>2113</v>
      </c>
      <c r="B518" s="32">
        <v>0.76830988899999997</v>
      </c>
      <c r="C518" s="32">
        <v>2.8385844119999999</v>
      </c>
      <c r="D518" s="32">
        <v>2.0872351130000002</v>
      </c>
      <c r="E518" s="32">
        <v>11.89744537</v>
      </c>
      <c r="F518" s="32">
        <v>4.6937880420000004</v>
      </c>
      <c r="G518" s="32">
        <v>7.2104917689999999</v>
      </c>
      <c r="H518" s="32">
        <f t="shared" si="24"/>
        <v>1.898043138</v>
      </c>
      <c r="I518" s="32">
        <f t="shared" si="25"/>
        <v>7.933908393666667</v>
      </c>
      <c r="J518" s="32">
        <f t="shared" si="26"/>
        <v>-2.0635189582090474</v>
      </c>
      <c r="K518" s="32">
        <v>-1.95250123986955</v>
      </c>
      <c r="L518" s="32">
        <v>2.7510631537214399E-5</v>
      </c>
    </row>
    <row r="519" spans="1:12">
      <c r="A519" s="31" t="s">
        <v>2114</v>
      </c>
      <c r="B519" s="32">
        <v>2.8433763509999999</v>
      </c>
      <c r="C519" s="32">
        <v>5.7832894330000002</v>
      </c>
      <c r="D519" s="32">
        <v>5.2875909999999999</v>
      </c>
      <c r="E519" s="32">
        <v>13.51376391</v>
      </c>
      <c r="F519" s="32">
        <v>11.942468399999999</v>
      </c>
      <c r="G519" s="32">
        <v>8.9785087059999995</v>
      </c>
      <c r="H519" s="32">
        <f t="shared" si="24"/>
        <v>4.6380855946666664</v>
      </c>
      <c r="I519" s="32">
        <f t="shared" si="25"/>
        <v>11.478247005333332</v>
      </c>
      <c r="J519" s="32">
        <f t="shared" si="26"/>
        <v>-1.3073009759218424</v>
      </c>
      <c r="K519" s="32">
        <v>-1.2753993379167401</v>
      </c>
      <c r="L519" s="32">
        <v>2.7691264602147999E-5</v>
      </c>
    </row>
    <row r="520" spans="1:12">
      <c r="A520" s="31" t="s">
        <v>2115</v>
      </c>
      <c r="B520" s="32">
        <v>7.1438984840000002</v>
      </c>
      <c r="C520" s="32">
        <v>11.35457409</v>
      </c>
      <c r="D520" s="32">
        <v>6.3391423439999999</v>
      </c>
      <c r="E520" s="32">
        <v>22.149284470000001</v>
      </c>
      <c r="F520" s="32">
        <v>19.882317270000001</v>
      </c>
      <c r="G520" s="32">
        <v>14.28310419</v>
      </c>
      <c r="H520" s="32">
        <f t="shared" si="24"/>
        <v>8.2792049726666672</v>
      </c>
      <c r="I520" s="32">
        <f t="shared" si="25"/>
        <v>18.771568643333335</v>
      </c>
      <c r="J520" s="32">
        <f t="shared" si="26"/>
        <v>-1.1809850720108288</v>
      </c>
      <c r="K520" s="32">
        <v>-1.1691653203166801</v>
      </c>
      <c r="L520" s="32">
        <v>2.8823712602282898E-5</v>
      </c>
    </row>
    <row r="521" spans="1:12">
      <c r="A521" s="31" t="s">
        <v>2116</v>
      </c>
      <c r="B521" s="32">
        <v>3.5744336809999999</v>
      </c>
      <c r="C521" s="32">
        <v>3.2271797609999999</v>
      </c>
      <c r="D521" s="32">
        <v>3.2835229670000001</v>
      </c>
      <c r="E521" s="32">
        <v>8.5820477010000005</v>
      </c>
      <c r="F521" s="32">
        <v>10.67575332</v>
      </c>
      <c r="G521" s="32">
        <v>7.9195483380000002</v>
      </c>
      <c r="H521" s="32">
        <f t="shared" si="24"/>
        <v>3.3617121363333333</v>
      </c>
      <c r="I521" s="32">
        <f t="shared" si="25"/>
        <v>9.0591164529999997</v>
      </c>
      <c r="J521" s="32">
        <f t="shared" si="26"/>
        <v>-1.4301741574976843</v>
      </c>
      <c r="K521" s="32">
        <v>-1.39921976945489</v>
      </c>
      <c r="L521" s="32">
        <v>3.3829904285300697E-5</v>
      </c>
    </row>
    <row r="522" spans="1:12">
      <c r="A522" s="31" t="s">
        <v>2117</v>
      </c>
      <c r="B522" s="32">
        <v>2.3848819140000002</v>
      </c>
      <c r="C522" s="32">
        <v>5.2358901070000003</v>
      </c>
      <c r="D522" s="32">
        <v>5.5954207540000001</v>
      </c>
      <c r="E522" s="32">
        <v>10.91125869</v>
      </c>
      <c r="F522" s="32">
        <v>8.0299528989999995</v>
      </c>
      <c r="G522" s="32">
        <v>10.17355323</v>
      </c>
      <c r="H522" s="32">
        <f t="shared" si="24"/>
        <v>4.4053975916666666</v>
      </c>
      <c r="I522" s="32">
        <f t="shared" si="25"/>
        <v>9.7049216063333326</v>
      </c>
      <c r="J522" s="32">
        <f t="shared" si="26"/>
        <v>-1.1394443295615075</v>
      </c>
      <c r="K522" s="32">
        <v>-1.1157047786555701</v>
      </c>
      <c r="L522" s="32">
        <v>3.4281588065620003E-5</v>
      </c>
    </row>
    <row r="523" spans="1:12">
      <c r="A523" s="31" t="s">
        <v>2118</v>
      </c>
      <c r="B523" s="32">
        <v>5.8254220800000001</v>
      </c>
      <c r="C523" s="32">
        <v>25.240223010000001</v>
      </c>
      <c r="D523" s="32">
        <v>15.06691337</v>
      </c>
      <c r="E523" s="32">
        <v>47.787802829999997</v>
      </c>
      <c r="F523" s="32">
        <v>45.704910740000003</v>
      </c>
      <c r="G523" s="32">
        <v>48.305069860000003</v>
      </c>
      <c r="H523" s="32">
        <f t="shared" si="24"/>
        <v>15.377519486666666</v>
      </c>
      <c r="I523" s="32">
        <f t="shared" si="25"/>
        <v>47.265927810000001</v>
      </c>
      <c r="J523" s="32">
        <f t="shared" si="26"/>
        <v>-1.6199777706912422</v>
      </c>
      <c r="K523" s="32">
        <v>-1.5810752768221401</v>
      </c>
      <c r="L523" s="32">
        <v>3.72652462193183E-5</v>
      </c>
    </row>
    <row r="524" spans="1:12">
      <c r="A524" s="31" t="s">
        <v>2119</v>
      </c>
      <c r="B524" s="32">
        <v>2.4729266299999999</v>
      </c>
      <c r="C524" s="32">
        <v>7.1923467329999999</v>
      </c>
      <c r="D524" s="32">
        <v>4.1698524480000003</v>
      </c>
      <c r="E524" s="32">
        <v>19.18816765</v>
      </c>
      <c r="F524" s="32">
        <v>11.184254559999999</v>
      </c>
      <c r="G524" s="32">
        <v>10.5510535</v>
      </c>
      <c r="H524" s="32">
        <f t="shared" si="24"/>
        <v>4.611708603666667</v>
      </c>
      <c r="I524" s="32">
        <f t="shared" si="25"/>
        <v>13.64115857</v>
      </c>
      <c r="J524" s="32">
        <f t="shared" si="26"/>
        <v>-1.5645929178804006</v>
      </c>
      <c r="K524" s="32">
        <v>-1.50968479560682</v>
      </c>
      <c r="L524" s="32">
        <v>3.72652462193183E-5</v>
      </c>
    </row>
    <row r="525" spans="1:12">
      <c r="A525" s="31" t="s">
        <v>2120</v>
      </c>
      <c r="B525" s="32">
        <v>1.8090361669999999</v>
      </c>
      <c r="C525" s="32">
        <v>4.890463682</v>
      </c>
      <c r="D525" s="32">
        <v>3.4853061090000002</v>
      </c>
      <c r="E525" s="32">
        <v>8.7898930400000008</v>
      </c>
      <c r="F525" s="32">
        <v>8.1620039729999991</v>
      </c>
      <c r="G525" s="32">
        <v>7.8505337830000004</v>
      </c>
      <c r="H525" s="32">
        <f t="shared" si="24"/>
        <v>3.3949353193333334</v>
      </c>
      <c r="I525" s="32">
        <f t="shared" si="25"/>
        <v>8.2674769319999992</v>
      </c>
      <c r="J525" s="32">
        <f t="shared" si="26"/>
        <v>-1.2840630266459407</v>
      </c>
      <c r="K525" s="32">
        <v>-1.2563196683589399</v>
      </c>
      <c r="L525" s="32">
        <v>3.87473636007129E-5</v>
      </c>
    </row>
    <row r="526" spans="1:12">
      <c r="A526" s="31" t="s">
        <v>2121</v>
      </c>
      <c r="B526" s="32">
        <v>11.19628885</v>
      </c>
      <c r="C526" s="32">
        <v>44.148835429999998</v>
      </c>
      <c r="D526" s="32">
        <v>30.54759185</v>
      </c>
      <c r="E526" s="32">
        <v>89.537617859999997</v>
      </c>
      <c r="F526" s="32">
        <v>77.393140169999995</v>
      </c>
      <c r="G526" s="32">
        <v>107.12579030000001</v>
      </c>
      <c r="H526" s="32">
        <f t="shared" si="24"/>
        <v>28.630905376666664</v>
      </c>
      <c r="I526" s="32">
        <f t="shared" si="25"/>
        <v>91.352182776666666</v>
      </c>
      <c r="J526" s="32">
        <f t="shared" si="26"/>
        <v>-1.6738659086661207</v>
      </c>
      <c r="K526" s="32">
        <v>-1.6398407207227199</v>
      </c>
      <c r="L526" s="32">
        <v>3.9043186237472701E-5</v>
      </c>
    </row>
    <row r="527" spans="1:12">
      <c r="A527" s="31" t="s">
        <v>2122</v>
      </c>
      <c r="B527" s="32">
        <v>3.1991450870000002</v>
      </c>
      <c r="C527" s="32">
        <v>4.6901041799999996</v>
      </c>
      <c r="D527" s="32">
        <v>4.2410324250000002</v>
      </c>
      <c r="E527" s="32">
        <v>7.1451138409999997</v>
      </c>
      <c r="F527" s="32">
        <v>6.5186948109999996</v>
      </c>
      <c r="G527" s="32">
        <v>5.7205849500000001</v>
      </c>
      <c r="H527" s="32">
        <f t="shared" si="24"/>
        <v>4.0434272306666665</v>
      </c>
      <c r="I527" s="32">
        <f t="shared" si="25"/>
        <v>6.4614645340000001</v>
      </c>
      <c r="J527" s="32">
        <f t="shared" si="26"/>
        <v>-0.67628255084189981</v>
      </c>
      <c r="K527" s="32">
        <v>-0.69977995819876104</v>
      </c>
      <c r="L527" s="32">
        <v>3.9043186237472701E-5</v>
      </c>
    </row>
    <row r="528" spans="1:12">
      <c r="A528" s="31" t="s">
        <v>2123</v>
      </c>
      <c r="B528" s="32">
        <v>4.7998985300000001</v>
      </c>
      <c r="C528" s="32">
        <v>4.5073904440000003</v>
      </c>
      <c r="D528" s="32">
        <v>5.1227322759999998</v>
      </c>
      <c r="E528" s="32">
        <v>7.885068822</v>
      </c>
      <c r="F528" s="32">
        <v>10.872376600000001</v>
      </c>
      <c r="G528" s="32">
        <v>7.727595462</v>
      </c>
      <c r="H528" s="32">
        <f t="shared" si="24"/>
        <v>4.8100070833333328</v>
      </c>
      <c r="I528" s="32">
        <f t="shared" si="25"/>
        <v>8.8283469613333327</v>
      </c>
      <c r="J528" s="32">
        <f t="shared" si="26"/>
        <v>-0.87610431129473321</v>
      </c>
      <c r="K528" s="32">
        <v>-0.89071966996767904</v>
      </c>
      <c r="L528" s="32">
        <v>4.0211769196015901E-5</v>
      </c>
    </row>
    <row r="529" spans="1:12">
      <c r="A529" s="31" t="s">
        <v>2124</v>
      </c>
      <c r="B529" s="32">
        <v>1.7502260730000001</v>
      </c>
      <c r="C529" s="32">
        <v>2.3070849130000002</v>
      </c>
      <c r="D529" s="32">
        <v>2.8096341300000001</v>
      </c>
      <c r="E529" s="32">
        <v>4.4412755969999997</v>
      </c>
      <c r="F529" s="32">
        <v>3.6369022360000001</v>
      </c>
      <c r="G529" s="32">
        <v>3.4187361369999998</v>
      </c>
      <c r="H529" s="32">
        <f t="shared" si="24"/>
        <v>2.2889817053333332</v>
      </c>
      <c r="I529" s="32">
        <f t="shared" si="25"/>
        <v>3.8323046566666665</v>
      </c>
      <c r="J529" s="32">
        <f t="shared" si="26"/>
        <v>-0.7435063233275081</v>
      </c>
      <c r="K529" s="32">
        <v>-0.76407613815554898</v>
      </c>
      <c r="L529" s="32">
        <v>4.3860581913000699E-5</v>
      </c>
    </row>
    <row r="530" spans="1:12">
      <c r="A530" s="31" t="s">
        <v>2125</v>
      </c>
      <c r="B530" s="32">
        <v>0.73726533900000002</v>
      </c>
      <c r="C530" s="32">
        <v>1.4554181879999999</v>
      </c>
      <c r="D530" s="32">
        <v>0.98980409199999997</v>
      </c>
      <c r="E530" s="32">
        <v>2.5637823819999999</v>
      </c>
      <c r="F530" s="32">
        <v>1.924729755</v>
      </c>
      <c r="G530" s="32">
        <v>1.8928131749999999</v>
      </c>
      <c r="H530" s="32">
        <f t="shared" si="24"/>
        <v>1.0608292063333333</v>
      </c>
      <c r="I530" s="32">
        <f t="shared" si="25"/>
        <v>2.1271084373333333</v>
      </c>
      <c r="J530" s="32">
        <f t="shared" si="26"/>
        <v>-1.003701181142366</v>
      </c>
      <c r="K530" s="32">
        <v>-0.98245803210069205</v>
      </c>
      <c r="L530" s="32">
        <v>5.3410342212650197E-5</v>
      </c>
    </row>
    <row r="531" spans="1:12">
      <c r="A531" s="31" t="s">
        <v>2126</v>
      </c>
      <c r="B531" s="32">
        <v>0.42593682199999999</v>
      </c>
      <c r="C531" s="32">
        <v>1.248422519</v>
      </c>
      <c r="D531" s="32">
        <v>1.56820837</v>
      </c>
      <c r="E531" s="32">
        <v>3.5310990179999999</v>
      </c>
      <c r="F531" s="32">
        <v>2.2340822650000001</v>
      </c>
      <c r="G531" s="32">
        <v>2.1758502449999999</v>
      </c>
      <c r="H531" s="32">
        <f t="shared" si="24"/>
        <v>1.0808559036666667</v>
      </c>
      <c r="I531" s="32">
        <f t="shared" si="25"/>
        <v>2.6470105093333332</v>
      </c>
      <c r="J531" s="32">
        <f t="shared" si="26"/>
        <v>-1.2921897224311847</v>
      </c>
      <c r="K531" s="32">
        <v>-1.2448787312296701</v>
      </c>
      <c r="L531" s="32">
        <v>5.3587998608683301E-5</v>
      </c>
    </row>
    <row r="532" spans="1:12">
      <c r="A532" s="31" t="s">
        <v>2127</v>
      </c>
      <c r="B532" s="32">
        <v>77.978668870000007</v>
      </c>
      <c r="C532" s="32">
        <v>154.73783689999999</v>
      </c>
      <c r="D532" s="32">
        <v>180.2607922</v>
      </c>
      <c r="E532" s="32">
        <v>503.29786180000002</v>
      </c>
      <c r="F532" s="32">
        <v>306.7390747</v>
      </c>
      <c r="G532" s="32">
        <v>307.16927900000002</v>
      </c>
      <c r="H532" s="32">
        <f t="shared" si="24"/>
        <v>137.65909932333332</v>
      </c>
      <c r="I532" s="32">
        <f t="shared" si="25"/>
        <v>372.40207183333337</v>
      </c>
      <c r="J532" s="32">
        <f t="shared" si="26"/>
        <v>-1.4357611234301821</v>
      </c>
      <c r="K532" s="32">
        <v>-1.40945713059546</v>
      </c>
      <c r="L532" s="32">
        <v>5.3607085958388197E-5</v>
      </c>
    </row>
    <row r="533" spans="1:12">
      <c r="A533" s="31" t="s">
        <v>2128</v>
      </c>
      <c r="B533" s="32">
        <v>50.002438169999998</v>
      </c>
      <c r="C533" s="32">
        <v>83.784729369999994</v>
      </c>
      <c r="D533" s="32">
        <v>108.2471156</v>
      </c>
      <c r="E533" s="32">
        <v>183.0406863</v>
      </c>
      <c r="F533" s="32">
        <v>168.92982259999999</v>
      </c>
      <c r="G533" s="32">
        <v>137.17105570000001</v>
      </c>
      <c r="H533" s="32">
        <f t="shared" si="24"/>
        <v>80.67809437999999</v>
      </c>
      <c r="I533" s="32">
        <f t="shared" si="25"/>
        <v>163.04718820000002</v>
      </c>
      <c r="J533" s="32">
        <f t="shared" si="26"/>
        <v>-1.0150406486234487</v>
      </c>
      <c r="K533" s="32">
        <v>-1.01707402170335</v>
      </c>
      <c r="L533" s="32">
        <v>5.6308962279586503E-5</v>
      </c>
    </row>
    <row r="534" spans="1:12">
      <c r="A534" s="31" t="s">
        <v>2129</v>
      </c>
      <c r="B534" s="32">
        <v>8.4172827370000007</v>
      </c>
      <c r="C534" s="32">
        <v>22.832023299999999</v>
      </c>
      <c r="D534" s="32">
        <v>23.835812950000001</v>
      </c>
      <c r="E534" s="32">
        <v>61.926946289999997</v>
      </c>
      <c r="F534" s="32">
        <v>44.940812600000001</v>
      </c>
      <c r="G534" s="32">
        <v>45.874965830000001</v>
      </c>
      <c r="H534" s="32">
        <f t="shared" si="24"/>
        <v>18.361706329</v>
      </c>
      <c r="I534" s="32">
        <f t="shared" si="25"/>
        <v>50.914241573333335</v>
      </c>
      <c r="J534" s="32">
        <f t="shared" si="26"/>
        <v>-1.4713691262046462</v>
      </c>
      <c r="K534" s="32">
        <v>-1.4402581761280999</v>
      </c>
      <c r="L534" s="32">
        <v>5.88742650684774E-5</v>
      </c>
    </row>
    <row r="535" spans="1:12">
      <c r="A535" s="31" t="s">
        <v>2130</v>
      </c>
      <c r="B535" s="32">
        <v>2.8181115189999999</v>
      </c>
      <c r="C535" s="32">
        <v>4.1424782200000001</v>
      </c>
      <c r="D535" s="32">
        <v>3.768111142</v>
      </c>
      <c r="E535" s="32">
        <v>8.8854939240000004</v>
      </c>
      <c r="F535" s="32">
        <v>8.3728750949999995</v>
      </c>
      <c r="G535" s="32">
        <v>4.6979329459999999</v>
      </c>
      <c r="H535" s="32">
        <f t="shared" si="24"/>
        <v>3.5762336270000001</v>
      </c>
      <c r="I535" s="32">
        <f t="shared" si="25"/>
        <v>7.3187673216666669</v>
      </c>
      <c r="J535" s="32">
        <f t="shared" si="26"/>
        <v>-1.0331596926099991</v>
      </c>
      <c r="K535" s="32">
        <v>-1.0071751614384199</v>
      </c>
      <c r="L535" s="32">
        <v>6.2572321756240205E-5</v>
      </c>
    </row>
    <row r="536" spans="1:12">
      <c r="A536" s="31" t="s">
        <v>2131</v>
      </c>
      <c r="B536" s="32">
        <v>0.32002944300000002</v>
      </c>
      <c r="C536" s="32">
        <v>0.45420512299999999</v>
      </c>
      <c r="D536" s="32">
        <v>0.50262795000000005</v>
      </c>
      <c r="E536" s="32">
        <v>1.0017921430000001</v>
      </c>
      <c r="F536" s="32">
        <v>1.2143227919999999</v>
      </c>
      <c r="G536" s="32">
        <v>0.65206178800000003</v>
      </c>
      <c r="H536" s="32">
        <f t="shared" si="24"/>
        <v>0.42562083866666667</v>
      </c>
      <c r="I536" s="32">
        <f t="shared" si="25"/>
        <v>0.95605890766666679</v>
      </c>
      <c r="J536" s="32">
        <f t="shared" si="26"/>
        <v>-1.1675307249119915</v>
      </c>
      <c r="K536" s="32">
        <v>-1.1305661764080801</v>
      </c>
      <c r="L536" s="32">
        <v>6.7544167063540901E-5</v>
      </c>
    </row>
    <row r="537" spans="1:12">
      <c r="A537" s="31" t="s">
        <v>2132</v>
      </c>
      <c r="B537" s="32">
        <v>1.147129348</v>
      </c>
      <c r="C537" s="32">
        <v>4.8377094100000004</v>
      </c>
      <c r="D537" s="32">
        <v>4.6745369710000002</v>
      </c>
      <c r="E537" s="32">
        <v>13.32266018</v>
      </c>
      <c r="F537" s="32">
        <v>11.694744030000001</v>
      </c>
      <c r="G537" s="32">
        <v>9.5191141340000005</v>
      </c>
      <c r="H537" s="32">
        <f t="shared" si="24"/>
        <v>3.5531252430000002</v>
      </c>
      <c r="I537" s="32">
        <f t="shared" si="25"/>
        <v>11.512172781333334</v>
      </c>
      <c r="J537" s="32">
        <f t="shared" si="26"/>
        <v>-1.6959997023690045</v>
      </c>
      <c r="K537" s="32">
        <v>-1.5760193933760001</v>
      </c>
      <c r="L537" s="32">
        <v>7.0432250581278999E-5</v>
      </c>
    </row>
    <row r="538" spans="1:12">
      <c r="A538" s="31" t="s">
        <v>2133</v>
      </c>
      <c r="B538" s="32">
        <v>0.62060845099999995</v>
      </c>
      <c r="C538" s="32">
        <v>1.853122234</v>
      </c>
      <c r="D538" s="32">
        <v>1.063317461</v>
      </c>
      <c r="E538" s="32">
        <v>3.8598011950000002</v>
      </c>
      <c r="F538" s="32">
        <v>2.2457847709999998</v>
      </c>
      <c r="G538" s="32">
        <v>2.4349331959999998</v>
      </c>
      <c r="H538" s="32">
        <f t="shared" si="24"/>
        <v>1.1790160486666668</v>
      </c>
      <c r="I538" s="32">
        <f t="shared" si="25"/>
        <v>2.8468397206666665</v>
      </c>
      <c r="J538" s="32">
        <f t="shared" si="26"/>
        <v>-1.271777914197868</v>
      </c>
      <c r="K538" s="32">
        <v>-1.2380869775799801</v>
      </c>
      <c r="L538" s="32">
        <v>7.3080585220788006E-5</v>
      </c>
    </row>
    <row r="539" spans="1:12">
      <c r="A539" s="31" t="s">
        <v>2134</v>
      </c>
      <c r="B539" s="32">
        <v>0.47407268800000002</v>
      </c>
      <c r="C539" s="32">
        <v>2.0272358939999999</v>
      </c>
      <c r="D539" s="32">
        <v>1.2000823949999999</v>
      </c>
      <c r="E539" s="32">
        <v>4.7550426349999997</v>
      </c>
      <c r="F539" s="32">
        <v>2.1721671929999999</v>
      </c>
      <c r="G539" s="32">
        <v>4.757783098</v>
      </c>
      <c r="H539" s="32">
        <f t="shared" si="24"/>
        <v>1.2337969923333334</v>
      </c>
      <c r="I539" s="32">
        <f t="shared" si="25"/>
        <v>3.8949976419999999</v>
      </c>
      <c r="J539" s="32">
        <f t="shared" si="26"/>
        <v>-1.6585174204101318</v>
      </c>
      <c r="K539" s="32">
        <v>-1.5841448742726301</v>
      </c>
      <c r="L539" s="32">
        <v>7.6238394606607994E-5</v>
      </c>
    </row>
    <row r="540" spans="1:12">
      <c r="A540" s="31" t="s">
        <v>2135</v>
      </c>
      <c r="B540" s="32">
        <v>121.6322285</v>
      </c>
      <c r="C540" s="32">
        <v>160.72990129999999</v>
      </c>
      <c r="D540" s="32">
        <v>186.1403857</v>
      </c>
      <c r="E540" s="32">
        <v>412.01594340000003</v>
      </c>
      <c r="F540" s="32">
        <v>339.61089279999999</v>
      </c>
      <c r="G540" s="32">
        <v>306.22561969999998</v>
      </c>
      <c r="H540" s="32">
        <f t="shared" si="24"/>
        <v>156.16750516666664</v>
      </c>
      <c r="I540" s="32">
        <f t="shared" si="25"/>
        <v>352.6174853</v>
      </c>
      <c r="J540" s="32">
        <f t="shared" si="26"/>
        <v>-1.1750097222305806</v>
      </c>
      <c r="K540" s="32">
        <v>-1.17373488233532</v>
      </c>
      <c r="L540" s="32">
        <v>7.6404920349192699E-5</v>
      </c>
    </row>
    <row r="541" spans="1:12">
      <c r="A541" s="31" t="s">
        <v>2136</v>
      </c>
      <c r="B541" s="32">
        <v>1.89586937</v>
      </c>
      <c r="C541" s="32">
        <v>4.4669213509999999</v>
      </c>
      <c r="D541" s="32">
        <v>3.3903049730000001</v>
      </c>
      <c r="E541" s="32">
        <v>6.931270273</v>
      </c>
      <c r="F541" s="32">
        <v>6.3755875480000004</v>
      </c>
      <c r="G541" s="32">
        <v>5.0387729600000002</v>
      </c>
      <c r="H541" s="32">
        <f t="shared" si="24"/>
        <v>3.2510318979999995</v>
      </c>
      <c r="I541" s="32">
        <f t="shared" si="25"/>
        <v>6.1152102603333338</v>
      </c>
      <c r="J541" s="32">
        <f t="shared" si="26"/>
        <v>-0.91150439271665384</v>
      </c>
      <c r="K541" s="32">
        <v>-0.90897705807384899</v>
      </c>
      <c r="L541" s="32">
        <v>8.0337153508009499E-5</v>
      </c>
    </row>
    <row r="542" spans="1:12">
      <c r="A542" s="31" t="s">
        <v>2137</v>
      </c>
      <c r="B542" s="32">
        <v>12.15653234</v>
      </c>
      <c r="C542" s="32">
        <v>16.768097210000001</v>
      </c>
      <c r="D542" s="32">
        <v>20.998267729999998</v>
      </c>
      <c r="E542" s="32">
        <v>32.864399900000002</v>
      </c>
      <c r="F542" s="32">
        <v>40.295045950000002</v>
      </c>
      <c r="G542" s="32">
        <v>27.729935959999999</v>
      </c>
      <c r="H542" s="32">
        <f t="shared" si="24"/>
        <v>16.64096576</v>
      </c>
      <c r="I542" s="32">
        <f t="shared" si="25"/>
        <v>33.629793936666665</v>
      </c>
      <c r="J542" s="32">
        <f t="shared" si="26"/>
        <v>-1.0150007760663291</v>
      </c>
      <c r="K542" s="32">
        <v>-1.0050960547596399</v>
      </c>
      <c r="L542" s="32">
        <v>8.0551026590472603E-5</v>
      </c>
    </row>
    <row r="543" spans="1:12">
      <c r="A543" s="31" t="s">
        <v>2138</v>
      </c>
      <c r="B543" s="32">
        <v>8.9865115610000004</v>
      </c>
      <c r="C543" s="32">
        <v>21.57553678</v>
      </c>
      <c r="D543" s="32">
        <v>21.041513590000001</v>
      </c>
      <c r="E543" s="32">
        <v>52.503590099999997</v>
      </c>
      <c r="F543" s="32">
        <v>30.557732009999999</v>
      </c>
      <c r="G543" s="32">
        <v>37.760877209999997</v>
      </c>
      <c r="H543" s="32">
        <f t="shared" si="24"/>
        <v>17.201187310333335</v>
      </c>
      <c r="I543" s="32">
        <f t="shared" si="25"/>
        <v>40.274066439999991</v>
      </c>
      <c r="J543" s="32">
        <f t="shared" si="26"/>
        <v>-1.2273429971390113</v>
      </c>
      <c r="K543" s="32">
        <v>-1.2150447206139601</v>
      </c>
      <c r="L543" s="32">
        <v>8.1492064756983506E-5</v>
      </c>
    </row>
    <row r="544" spans="1:12">
      <c r="A544" s="31" t="s">
        <v>2139</v>
      </c>
      <c r="B544" s="32">
        <v>0.68749813199999998</v>
      </c>
      <c r="C544" s="32">
        <v>1.1770818350000001</v>
      </c>
      <c r="D544" s="32">
        <v>1.011669326</v>
      </c>
      <c r="E544" s="32">
        <v>2.5070515539999998</v>
      </c>
      <c r="F544" s="32">
        <v>1.6781608720000001</v>
      </c>
      <c r="G544" s="32">
        <v>1.4796131539999999</v>
      </c>
      <c r="H544" s="32">
        <f t="shared" si="24"/>
        <v>0.95874976433333325</v>
      </c>
      <c r="I544" s="32">
        <f t="shared" si="25"/>
        <v>1.8882751933333333</v>
      </c>
      <c r="J544" s="32">
        <f t="shared" si="26"/>
        <v>-0.97784281231815262</v>
      </c>
      <c r="K544" s="32">
        <v>-0.95617044802017503</v>
      </c>
      <c r="L544" s="32">
        <v>8.1717682534499802E-5</v>
      </c>
    </row>
    <row r="545" spans="1:12">
      <c r="A545" s="31" t="s">
        <v>2140</v>
      </c>
      <c r="B545" s="32">
        <v>0.25109801999999998</v>
      </c>
      <c r="C545" s="32">
        <v>0.64486630099999998</v>
      </c>
      <c r="D545" s="32">
        <v>0.51161056100000002</v>
      </c>
      <c r="E545" s="32">
        <v>3.7364203310000002</v>
      </c>
      <c r="F545" s="32">
        <v>1.5819556400000001</v>
      </c>
      <c r="G545" s="32">
        <v>1.5813512080000001</v>
      </c>
      <c r="H545" s="32">
        <f t="shared" si="24"/>
        <v>0.46919162733333336</v>
      </c>
      <c r="I545" s="32">
        <f t="shared" si="25"/>
        <v>2.2999090596666667</v>
      </c>
      <c r="J545" s="32">
        <f t="shared" si="26"/>
        <v>-2.2933276429315512</v>
      </c>
      <c r="K545" s="32">
        <v>-2.1276725810228201</v>
      </c>
      <c r="L545" s="32">
        <v>8.1717682534499802E-5</v>
      </c>
    </row>
    <row r="546" spans="1:12">
      <c r="A546" s="31" t="s">
        <v>2141</v>
      </c>
      <c r="B546" s="32">
        <v>0.83790317599999997</v>
      </c>
      <c r="C546" s="32">
        <v>1.650322273</v>
      </c>
      <c r="D546" s="32">
        <v>0.85361109899999998</v>
      </c>
      <c r="E546" s="32">
        <v>3.6926938549999999</v>
      </c>
      <c r="F546" s="32">
        <v>3.085081475</v>
      </c>
      <c r="G546" s="32">
        <v>2.6606219630000001</v>
      </c>
      <c r="H546" s="32">
        <f t="shared" si="24"/>
        <v>1.113945516</v>
      </c>
      <c r="I546" s="32">
        <f t="shared" si="25"/>
        <v>3.1461324309999998</v>
      </c>
      <c r="J546" s="32">
        <f t="shared" si="26"/>
        <v>-1.4979007287914234</v>
      </c>
      <c r="K546" s="32">
        <v>-1.4162733988545799</v>
      </c>
      <c r="L546" s="32">
        <v>8.1717682534499802E-5</v>
      </c>
    </row>
    <row r="547" spans="1:12">
      <c r="A547" s="31" t="s">
        <v>2142</v>
      </c>
      <c r="B547" s="32">
        <v>1.8390558770000001</v>
      </c>
      <c r="C547" s="32">
        <v>2.596289171</v>
      </c>
      <c r="D547" s="32">
        <v>2.7582556120000001</v>
      </c>
      <c r="E547" s="32">
        <v>4.2086892699999998</v>
      </c>
      <c r="F547" s="32">
        <v>4.9446716349999997</v>
      </c>
      <c r="G547" s="32">
        <v>4.560847925</v>
      </c>
      <c r="H547" s="32">
        <f t="shared" si="24"/>
        <v>2.3978668866666668</v>
      </c>
      <c r="I547" s="32">
        <f t="shared" si="25"/>
        <v>4.5714029433333332</v>
      </c>
      <c r="J547" s="32">
        <f t="shared" si="26"/>
        <v>-0.93088541764591493</v>
      </c>
      <c r="K547" s="32">
        <v>-0.93425031792041202</v>
      </c>
      <c r="L547" s="32">
        <v>8.1717682534499802E-5</v>
      </c>
    </row>
    <row r="548" spans="1:12">
      <c r="A548" s="31" t="s">
        <v>2143</v>
      </c>
      <c r="B548" s="32">
        <v>3.1321100529999999</v>
      </c>
      <c r="C548" s="32">
        <v>8.6295843370000007</v>
      </c>
      <c r="D548" s="32">
        <v>6.8478931210000002</v>
      </c>
      <c r="E548" s="32">
        <v>20.24352262</v>
      </c>
      <c r="F548" s="32">
        <v>12.630937899999999</v>
      </c>
      <c r="G548" s="32">
        <v>12.42959653</v>
      </c>
      <c r="H548" s="32">
        <f t="shared" si="24"/>
        <v>6.203195837</v>
      </c>
      <c r="I548" s="32">
        <f t="shared" si="25"/>
        <v>15.101352349999999</v>
      </c>
      <c r="J548" s="32">
        <f t="shared" si="26"/>
        <v>-1.2835941738455849</v>
      </c>
      <c r="K548" s="32">
        <v>-1.25727982332498</v>
      </c>
      <c r="L548" s="32">
        <v>8.1819519400530707E-5</v>
      </c>
    </row>
    <row r="549" spans="1:12">
      <c r="A549" s="31" t="s">
        <v>2144</v>
      </c>
      <c r="B549" s="32">
        <v>0.88299760100000002</v>
      </c>
      <c r="C549" s="32">
        <v>1.4777003289999999</v>
      </c>
      <c r="D549" s="32">
        <v>1.470694323</v>
      </c>
      <c r="E549" s="32">
        <v>3.4641338780000002</v>
      </c>
      <c r="F549" s="32">
        <v>2.1674099670000002</v>
      </c>
      <c r="G549" s="32">
        <v>2.383240029</v>
      </c>
      <c r="H549" s="32">
        <f t="shared" si="24"/>
        <v>1.2771307509999998</v>
      </c>
      <c r="I549" s="32">
        <f t="shared" si="25"/>
        <v>2.6715946246666671</v>
      </c>
      <c r="J549" s="32">
        <f t="shared" si="26"/>
        <v>-1.0647948827274112</v>
      </c>
      <c r="K549" s="32">
        <v>-1.0476236579523599</v>
      </c>
      <c r="L549" s="32">
        <v>8.3308587165235794E-5</v>
      </c>
    </row>
    <row r="550" spans="1:12">
      <c r="A550" s="31" t="s">
        <v>2145</v>
      </c>
      <c r="B550" s="32">
        <v>2.5474182760000001</v>
      </c>
      <c r="C550" s="32">
        <v>4.970307987</v>
      </c>
      <c r="D550" s="32">
        <v>3.761121701</v>
      </c>
      <c r="E550" s="32">
        <v>12.622072019999999</v>
      </c>
      <c r="F550" s="32">
        <v>7.1681848370000001</v>
      </c>
      <c r="G550" s="32">
        <v>10.257666090000001</v>
      </c>
      <c r="H550" s="32">
        <f t="shared" si="24"/>
        <v>3.7596159880000002</v>
      </c>
      <c r="I550" s="32">
        <f t="shared" si="25"/>
        <v>10.015974315666666</v>
      </c>
      <c r="J550" s="32">
        <f t="shared" si="26"/>
        <v>-1.4136455520131483</v>
      </c>
      <c r="K550" s="32">
        <v>-1.3664124465723899</v>
      </c>
      <c r="L550" s="32">
        <v>8.3308587165235794E-5</v>
      </c>
    </row>
    <row r="551" spans="1:12">
      <c r="A551" s="31" t="s">
        <v>2146</v>
      </c>
      <c r="B551" s="32">
        <v>5.5896342590000003</v>
      </c>
      <c r="C551" s="32">
        <v>5.3419713360000003</v>
      </c>
      <c r="D551" s="32">
        <v>5.5741168009999997</v>
      </c>
      <c r="E551" s="32">
        <v>7.9289670350000003</v>
      </c>
      <c r="F551" s="32">
        <v>8.330437646</v>
      </c>
      <c r="G551" s="32">
        <v>6.853762176</v>
      </c>
      <c r="H551" s="32">
        <f t="shared" si="24"/>
        <v>5.5019074653333329</v>
      </c>
      <c r="I551" s="32">
        <f t="shared" si="25"/>
        <v>7.7043889523333329</v>
      </c>
      <c r="J551" s="32">
        <f t="shared" si="26"/>
        <v>-0.48574866310575765</v>
      </c>
      <c r="K551" s="32">
        <v>-0.53574819995692802</v>
      </c>
      <c r="L551" s="32">
        <v>8.7548217021539299E-5</v>
      </c>
    </row>
    <row r="552" spans="1:12">
      <c r="A552" s="31" t="s">
        <v>2147</v>
      </c>
      <c r="B552" s="32">
        <v>10.35684494</v>
      </c>
      <c r="C552" s="32">
        <v>11.604077289999999</v>
      </c>
      <c r="D552" s="32">
        <v>7.853222111</v>
      </c>
      <c r="E552" s="32">
        <v>14.703328669999999</v>
      </c>
      <c r="F552" s="32">
        <v>17.009230500000001</v>
      </c>
      <c r="G552" s="32">
        <v>13.22061139</v>
      </c>
      <c r="H552" s="32">
        <f t="shared" si="24"/>
        <v>9.9380481136666674</v>
      </c>
      <c r="I552" s="32">
        <f t="shared" si="25"/>
        <v>14.97772352</v>
      </c>
      <c r="J552" s="32">
        <f t="shared" si="26"/>
        <v>-0.59178393209430369</v>
      </c>
      <c r="K552" s="32">
        <v>-0.61939470660004603</v>
      </c>
      <c r="L552" s="32">
        <v>9.6076290427330995E-5</v>
      </c>
    </row>
    <row r="553" spans="1:12">
      <c r="A553" s="31" t="s">
        <v>2148</v>
      </c>
      <c r="B553" s="32">
        <v>1.222885716</v>
      </c>
      <c r="C553" s="32">
        <v>3.783409727</v>
      </c>
      <c r="D553" s="32">
        <v>2.4916215859999999</v>
      </c>
      <c r="E553" s="32">
        <v>15.928484839999999</v>
      </c>
      <c r="F553" s="32">
        <v>12.218034380000001</v>
      </c>
      <c r="G553" s="32">
        <v>5.1342813009999997</v>
      </c>
      <c r="H553" s="32">
        <f t="shared" si="24"/>
        <v>2.4993056763333334</v>
      </c>
      <c r="I553" s="32">
        <f t="shared" si="25"/>
        <v>11.093600173666667</v>
      </c>
      <c r="J553" s="32">
        <f t="shared" si="26"/>
        <v>-2.1501283696699409</v>
      </c>
      <c r="K553" s="32">
        <v>-2.0192248349517499</v>
      </c>
      <c r="L553" s="32">
        <v>9.8865754513027696E-5</v>
      </c>
    </row>
    <row r="554" spans="1:12">
      <c r="A554" s="31" t="s">
        <v>2149</v>
      </c>
      <c r="B554" s="32">
        <v>2.0569105520000002</v>
      </c>
      <c r="C554" s="32">
        <v>5.4079129840000002</v>
      </c>
      <c r="D554" s="32">
        <v>4.4374676739999996</v>
      </c>
      <c r="E554" s="32">
        <v>10.62699392</v>
      </c>
      <c r="F554" s="32">
        <v>7.2070602319999999</v>
      </c>
      <c r="G554" s="32">
        <v>8.0382892629999994</v>
      </c>
      <c r="H554" s="32">
        <f t="shared" si="24"/>
        <v>3.9674304033333336</v>
      </c>
      <c r="I554" s="32">
        <f t="shared" si="25"/>
        <v>8.6241144716666671</v>
      </c>
      <c r="J554" s="32">
        <f t="shared" si="26"/>
        <v>-1.1201714122185846</v>
      </c>
      <c r="K554" s="32">
        <v>-1.09863325953161</v>
      </c>
      <c r="L554" s="32">
        <v>1.0271610802761499E-4</v>
      </c>
    </row>
    <row r="555" spans="1:12">
      <c r="A555" s="31" t="s">
        <v>2150</v>
      </c>
      <c r="B555" s="32">
        <v>6.4020370419999999</v>
      </c>
      <c r="C555" s="32">
        <v>10.22442371</v>
      </c>
      <c r="D555" s="32">
        <v>8.6291793210000005</v>
      </c>
      <c r="E555" s="32">
        <v>12.65425756</v>
      </c>
      <c r="F555" s="32">
        <v>18.869451479999999</v>
      </c>
      <c r="G555" s="32">
        <v>17.988206730000002</v>
      </c>
      <c r="H555" s="32">
        <f t="shared" si="24"/>
        <v>8.4185466910000013</v>
      </c>
      <c r="I555" s="32">
        <f t="shared" si="25"/>
        <v>16.503971923333335</v>
      </c>
      <c r="J555" s="32">
        <f t="shared" si="26"/>
        <v>-0.97117016718175597</v>
      </c>
      <c r="K555" s="32">
        <v>-0.97316224927611605</v>
      </c>
      <c r="L555" s="32">
        <v>1.05339071832377E-4</v>
      </c>
    </row>
    <row r="556" spans="1:12">
      <c r="A556" s="31" t="s">
        <v>2151</v>
      </c>
      <c r="B556" s="32">
        <v>2.7822578990000002</v>
      </c>
      <c r="C556" s="32">
        <v>3.3695987359999999</v>
      </c>
      <c r="D556" s="32">
        <v>2.6454549940000001</v>
      </c>
      <c r="E556" s="32">
        <v>12.60203121</v>
      </c>
      <c r="F556" s="32">
        <v>10.262226099999999</v>
      </c>
      <c r="G556" s="32">
        <v>7.9982547049999999</v>
      </c>
      <c r="H556" s="32">
        <f t="shared" si="24"/>
        <v>2.9324372096666664</v>
      </c>
      <c r="I556" s="32">
        <f t="shared" si="25"/>
        <v>10.287504005000001</v>
      </c>
      <c r="J556" s="32">
        <f t="shared" si="26"/>
        <v>-1.8107208700737101</v>
      </c>
      <c r="K556" s="32">
        <v>-1.72762737475824</v>
      </c>
      <c r="L556" s="32">
        <v>1.0599111815589199E-4</v>
      </c>
    </row>
    <row r="557" spans="1:12">
      <c r="A557" s="31" t="s">
        <v>2152</v>
      </c>
      <c r="B557" s="32">
        <v>1.1287155579999999</v>
      </c>
      <c r="C557" s="32">
        <v>4.1362294369999999</v>
      </c>
      <c r="D557" s="32">
        <v>2.1719865930000002</v>
      </c>
      <c r="E557" s="32">
        <v>8.7847193689999994</v>
      </c>
      <c r="F557" s="32">
        <v>5.135779522</v>
      </c>
      <c r="G557" s="32">
        <v>7.7588007279999998</v>
      </c>
      <c r="H557" s="32">
        <f t="shared" si="24"/>
        <v>2.4789771960000002</v>
      </c>
      <c r="I557" s="32">
        <f t="shared" si="25"/>
        <v>7.2264332063333327</v>
      </c>
      <c r="J557" s="32">
        <f t="shared" si="26"/>
        <v>-1.5435387430708405</v>
      </c>
      <c r="K557" s="32">
        <v>-1.4781955775133799</v>
      </c>
      <c r="L557" s="32">
        <v>1.08178472737723E-4</v>
      </c>
    </row>
    <row r="558" spans="1:12">
      <c r="A558" s="31" t="s">
        <v>2153</v>
      </c>
      <c r="B558" s="32">
        <v>58.404808670000001</v>
      </c>
      <c r="C558" s="32">
        <v>58.595387090000003</v>
      </c>
      <c r="D558" s="32">
        <v>84.075672010000005</v>
      </c>
      <c r="E558" s="32">
        <v>127.5119643</v>
      </c>
      <c r="F558" s="32">
        <v>105.598669</v>
      </c>
      <c r="G558" s="32">
        <v>115.84201950000001</v>
      </c>
      <c r="H558" s="32">
        <f t="shared" si="24"/>
        <v>67.025289256666667</v>
      </c>
      <c r="I558" s="32">
        <f t="shared" si="25"/>
        <v>116.31755093333334</v>
      </c>
      <c r="J558" s="32">
        <f t="shared" si="26"/>
        <v>-0.79529135325925737</v>
      </c>
      <c r="K558" s="32">
        <v>-0.82120888755433297</v>
      </c>
      <c r="L558" s="32">
        <v>1.08478647238501E-4</v>
      </c>
    </row>
    <row r="559" spans="1:12">
      <c r="A559" s="31" t="s">
        <v>2154</v>
      </c>
      <c r="B559" s="32">
        <v>5.4895353519999999</v>
      </c>
      <c r="C559" s="32">
        <v>12.419418719999999</v>
      </c>
      <c r="D559" s="32">
        <v>11.502193999999999</v>
      </c>
      <c r="E559" s="32">
        <v>29.334075420000001</v>
      </c>
      <c r="F559" s="32">
        <v>17.950257440000001</v>
      </c>
      <c r="G559" s="32">
        <v>19.55745267</v>
      </c>
      <c r="H559" s="32">
        <f t="shared" si="24"/>
        <v>9.8037160239999999</v>
      </c>
      <c r="I559" s="32">
        <f t="shared" si="25"/>
        <v>22.280595176666669</v>
      </c>
      <c r="J559" s="32">
        <f t="shared" si="26"/>
        <v>-1.1843871710015756</v>
      </c>
      <c r="K559" s="32">
        <v>-1.1677863501236401</v>
      </c>
      <c r="L559" s="32">
        <v>1.14342270878513E-4</v>
      </c>
    </row>
    <row r="560" spans="1:12">
      <c r="A560" s="31" t="s">
        <v>2155</v>
      </c>
      <c r="B560" s="32">
        <v>0.37436062599999997</v>
      </c>
      <c r="C560" s="32">
        <v>0.43011232100000002</v>
      </c>
      <c r="D560" s="32">
        <v>0.63563108999999995</v>
      </c>
      <c r="E560" s="32">
        <v>1.1888492799999999</v>
      </c>
      <c r="F560" s="32">
        <v>1.1792643819999999</v>
      </c>
      <c r="G560" s="32">
        <v>1.5601947490000001</v>
      </c>
      <c r="H560" s="32">
        <f t="shared" si="24"/>
        <v>0.48003467900000002</v>
      </c>
      <c r="I560" s="32">
        <f t="shared" si="25"/>
        <v>1.3094361369999998</v>
      </c>
      <c r="J560" s="32">
        <f t="shared" si="26"/>
        <v>-1.4477351602919595</v>
      </c>
      <c r="K560" s="32">
        <v>-1.38608819902424</v>
      </c>
      <c r="L560" s="32">
        <v>1.15511401108454E-4</v>
      </c>
    </row>
    <row r="561" spans="1:12">
      <c r="A561" s="31" t="s">
        <v>2156</v>
      </c>
      <c r="B561" s="32">
        <v>5.0658763640000002</v>
      </c>
      <c r="C561" s="32">
        <v>12.607959900000001</v>
      </c>
      <c r="D561" s="32">
        <v>12.997683329999999</v>
      </c>
      <c r="E561" s="32">
        <v>40.857393190000003</v>
      </c>
      <c r="F561" s="32">
        <v>25.468155670000002</v>
      </c>
      <c r="G561" s="32">
        <v>21.507372610000001</v>
      </c>
      <c r="H561" s="32">
        <f t="shared" si="24"/>
        <v>10.223839864666667</v>
      </c>
      <c r="I561" s="32">
        <f t="shared" si="25"/>
        <v>29.27764049</v>
      </c>
      <c r="J561" s="32">
        <f t="shared" si="26"/>
        <v>-1.5178621455471453</v>
      </c>
      <c r="K561" s="32">
        <v>-1.46130847943688</v>
      </c>
      <c r="L561" s="32">
        <v>1.19153330112506E-4</v>
      </c>
    </row>
    <row r="562" spans="1:12">
      <c r="A562" s="31" t="s">
        <v>2157</v>
      </c>
      <c r="B562" s="32">
        <v>40.278625339999998</v>
      </c>
      <c r="C562" s="32">
        <v>38.730392819999999</v>
      </c>
      <c r="D562" s="32">
        <v>45.452732480000002</v>
      </c>
      <c r="E562" s="32">
        <v>68.549584640000006</v>
      </c>
      <c r="F562" s="32">
        <v>61.61257105</v>
      </c>
      <c r="G562" s="32">
        <v>55.002727</v>
      </c>
      <c r="H562" s="32">
        <f t="shared" si="24"/>
        <v>41.487250213333333</v>
      </c>
      <c r="I562" s="32">
        <f t="shared" si="25"/>
        <v>61.721627563333335</v>
      </c>
      <c r="J562" s="32">
        <f t="shared" si="26"/>
        <v>-0.57310806729393426</v>
      </c>
      <c r="K562" s="32">
        <v>-0.60811789527330296</v>
      </c>
      <c r="L562" s="32">
        <v>1.2399992119698999E-4</v>
      </c>
    </row>
    <row r="563" spans="1:12">
      <c r="A563" s="31" t="s">
        <v>2158</v>
      </c>
      <c r="B563" s="32">
        <v>1.7067252879999999</v>
      </c>
      <c r="C563" s="32">
        <v>2.1195016959999999</v>
      </c>
      <c r="D563" s="32">
        <v>3.0970963579999999</v>
      </c>
      <c r="E563" s="32">
        <v>4.9747968409999999</v>
      </c>
      <c r="F563" s="32">
        <v>4.8722847309999997</v>
      </c>
      <c r="G563" s="32">
        <v>5.1569186120000001</v>
      </c>
      <c r="H563" s="32">
        <f t="shared" si="24"/>
        <v>2.3077744473333333</v>
      </c>
      <c r="I563" s="32">
        <f t="shared" si="25"/>
        <v>5.0013333946666672</v>
      </c>
      <c r="J563" s="32">
        <f t="shared" si="26"/>
        <v>-1.1158105523541446</v>
      </c>
      <c r="K563" s="32">
        <v>-1.1036329446288999</v>
      </c>
      <c r="L563" s="32">
        <v>1.2548229987225301E-4</v>
      </c>
    </row>
    <row r="564" spans="1:12">
      <c r="A564" s="31" t="s">
        <v>2159</v>
      </c>
      <c r="B564" s="32">
        <v>0.53025361500000001</v>
      </c>
      <c r="C564" s="32">
        <v>1.318785774</v>
      </c>
      <c r="D564" s="32">
        <v>1.3444831500000001</v>
      </c>
      <c r="E564" s="32">
        <v>3.361415912</v>
      </c>
      <c r="F564" s="32">
        <v>2.2271188390000001</v>
      </c>
      <c r="G564" s="32">
        <v>2.907243968</v>
      </c>
      <c r="H564" s="32">
        <f t="shared" si="24"/>
        <v>1.0645075129999999</v>
      </c>
      <c r="I564" s="32">
        <f t="shared" si="25"/>
        <v>2.8319262396666667</v>
      </c>
      <c r="J564" s="32">
        <f t="shared" si="26"/>
        <v>-1.4115975575148911</v>
      </c>
      <c r="K564" s="32">
        <v>-1.34520233299863</v>
      </c>
      <c r="L564" s="32">
        <v>1.25602654425882E-4</v>
      </c>
    </row>
    <row r="565" spans="1:12">
      <c r="A565" s="31" t="s">
        <v>2160</v>
      </c>
      <c r="B565" s="32">
        <v>5.3367986900000002</v>
      </c>
      <c r="C565" s="32">
        <v>12.05477033</v>
      </c>
      <c r="D565" s="32">
        <v>10.309871080000001</v>
      </c>
      <c r="E565" s="32">
        <v>16.786551830000001</v>
      </c>
      <c r="F565" s="32">
        <v>21.05660395</v>
      </c>
      <c r="G565" s="32">
        <v>18.80391161</v>
      </c>
      <c r="H565" s="32">
        <f t="shared" si="24"/>
        <v>9.2338133666666664</v>
      </c>
      <c r="I565" s="32">
        <f t="shared" si="25"/>
        <v>18.882355796666669</v>
      </c>
      <c r="J565" s="32">
        <f t="shared" si="26"/>
        <v>-1.0320402910356956</v>
      </c>
      <c r="K565" s="32">
        <v>-1.00804830473556</v>
      </c>
      <c r="L565" s="32">
        <v>1.25602654425882E-4</v>
      </c>
    </row>
    <row r="566" spans="1:12">
      <c r="A566" s="31" t="s">
        <v>2161</v>
      </c>
      <c r="B566" s="32">
        <v>11.460735830000001</v>
      </c>
      <c r="C566" s="32">
        <v>11.341777540000001</v>
      </c>
      <c r="D566" s="32">
        <v>16.053931930000001</v>
      </c>
      <c r="E566" s="32">
        <v>21.763095960000001</v>
      </c>
      <c r="F566" s="32">
        <v>22.856904520000001</v>
      </c>
      <c r="G566" s="32">
        <v>20.394491429999999</v>
      </c>
      <c r="H566" s="32">
        <f t="shared" si="24"/>
        <v>12.952148433333335</v>
      </c>
      <c r="I566" s="32">
        <f t="shared" si="25"/>
        <v>21.671497303333336</v>
      </c>
      <c r="J566" s="32">
        <f t="shared" si="26"/>
        <v>-0.7426074096555324</v>
      </c>
      <c r="K566" s="32">
        <v>-0.76279855419425602</v>
      </c>
      <c r="L566" s="32">
        <v>1.25602654425882E-4</v>
      </c>
    </row>
    <row r="567" spans="1:12">
      <c r="A567" s="31" t="s">
        <v>2162</v>
      </c>
      <c r="B567" s="32">
        <v>1.6819001929999999</v>
      </c>
      <c r="C567" s="32">
        <v>4.2057624740000001</v>
      </c>
      <c r="D567" s="32">
        <v>3.4982534859999999</v>
      </c>
      <c r="E567" s="32">
        <v>8.7747884569999997</v>
      </c>
      <c r="F567" s="32">
        <v>6.863464896</v>
      </c>
      <c r="G567" s="32">
        <v>8.4893190589999996</v>
      </c>
      <c r="H567" s="32">
        <f t="shared" si="24"/>
        <v>3.1286387176666666</v>
      </c>
      <c r="I567" s="32">
        <f t="shared" si="25"/>
        <v>8.0425241373333325</v>
      </c>
      <c r="J567" s="32">
        <f t="shared" si="26"/>
        <v>-1.362113289014129</v>
      </c>
      <c r="K567" s="32">
        <v>-1.2964061501088</v>
      </c>
      <c r="L567" s="32">
        <v>1.2877172872773399E-4</v>
      </c>
    </row>
    <row r="568" spans="1:12">
      <c r="A568" s="31" t="s">
        <v>2163</v>
      </c>
      <c r="B568" s="32">
        <v>13.28273057</v>
      </c>
      <c r="C568" s="32">
        <v>31.608960100000001</v>
      </c>
      <c r="D568" s="32">
        <v>12.60031906</v>
      </c>
      <c r="E568" s="32">
        <v>46.820699599999998</v>
      </c>
      <c r="F568" s="32">
        <v>39.255743180000003</v>
      </c>
      <c r="G568" s="32">
        <v>63.706011699999998</v>
      </c>
      <c r="H568" s="32">
        <f t="shared" si="24"/>
        <v>19.164003243333337</v>
      </c>
      <c r="I568" s="32">
        <f t="shared" si="25"/>
        <v>49.927484826666671</v>
      </c>
      <c r="J568" s="32">
        <f t="shared" si="26"/>
        <v>-1.3814352677855881</v>
      </c>
      <c r="K568" s="32">
        <v>-1.3636720080467799</v>
      </c>
      <c r="L568" s="32">
        <v>1.35806260088968E-4</v>
      </c>
    </row>
    <row r="569" spans="1:12">
      <c r="A569" s="31" t="s">
        <v>2164</v>
      </c>
      <c r="B569" s="32">
        <v>74.394617550000007</v>
      </c>
      <c r="C569" s="32">
        <v>85.341714199999998</v>
      </c>
      <c r="D569" s="32">
        <v>97.348506349999994</v>
      </c>
      <c r="E569" s="32">
        <v>121.37106439999999</v>
      </c>
      <c r="F569" s="32">
        <v>109.04153549999999</v>
      </c>
      <c r="G569" s="32">
        <v>111.0782146</v>
      </c>
      <c r="H569" s="32">
        <f t="shared" si="24"/>
        <v>85.694946033333338</v>
      </c>
      <c r="I569" s="32">
        <f t="shared" si="25"/>
        <v>113.83027149999998</v>
      </c>
      <c r="J569" s="32">
        <f t="shared" si="26"/>
        <v>-0.40960224515249816</v>
      </c>
      <c r="K569" s="32">
        <v>-0.46799642862487001</v>
      </c>
      <c r="L569" s="32">
        <v>1.3788886960786E-4</v>
      </c>
    </row>
    <row r="570" spans="1:12">
      <c r="A570" s="31" t="s">
        <v>2165</v>
      </c>
      <c r="B570" s="32">
        <v>0.75630504700000001</v>
      </c>
      <c r="C570" s="32">
        <v>2.4989062469999999</v>
      </c>
      <c r="D570" s="32">
        <v>1.369748043</v>
      </c>
      <c r="E570" s="32">
        <v>11.40655956</v>
      </c>
      <c r="F570" s="32">
        <v>8.8558579080000008</v>
      </c>
      <c r="G570" s="32">
        <v>3.7979605080000001</v>
      </c>
      <c r="H570" s="32">
        <f t="shared" si="24"/>
        <v>1.5416531123333332</v>
      </c>
      <c r="I570" s="32">
        <f t="shared" si="25"/>
        <v>8.0201259920000005</v>
      </c>
      <c r="J570" s="32">
        <f t="shared" si="26"/>
        <v>-2.3791467201682788</v>
      </c>
      <c r="K570" s="32">
        <v>-2.2088384808095198</v>
      </c>
      <c r="L570" s="32">
        <v>1.3829486376657499E-4</v>
      </c>
    </row>
    <row r="571" spans="1:12">
      <c r="A571" s="31" t="s">
        <v>2166</v>
      </c>
      <c r="B571" s="32">
        <v>2.3736494659999998</v>
      </c>
      <c r="C571" s="32">
        <v>3.0556251630000002</v>
      </c>
      <c r="D571" s="32">
        <v>1.9959313279999999</v>
      </c>
      <c r="E571" s="32">
        <v>8.4507079110000003</v>
      </c>
      <c r="F571" s="32">
        <v>4.5963592489999998</v>
      </c>
      <c r="G571" s="32">
        <v>5.86221105</v>
      </c>
      <c r="H571" s="32">
        <f t="shared" si="24"/>
        <v>2.4750686523333334</v>
      </c>
      <c r="I571" s="32">
        <f t="shared" si="25"/>
        <v>6.3030927366666667</v>
      </c>
      <c r="J571" s="32">
        <f t="shared" si="26"/>
        <v>-1.3485913465228689</v>
      </c>
      <c r="K571" s="32">
        <v>-1.3016774978916701</v>
      </c>
      <c r="L571" s="32">
        <v>1.3829486376657499E-4</v>
      </c>
    </row>
    <row r="572" spans="1:12">
      <c r="A572" s="31" t="s">
        <v>2167</v>
      </c>
      <c r="B572" s="32">
        <v>30.39010365</v>
      </c>
      <c r="C572" s="32">
        <v>39.274185269999997</v>
      </c>
      <c r="D572" s="32">
        <v>46.062168149999998</v>
      </c>
      <c r="E572" s="32">
        <v>96.307460820000003</v>
      </c>
      <c r="F572" s="32">
        <v>70.259434560000003</v>
      </c>
      <c r="G572" s="32">
        <v>65.077789890000005</v>
      </c>
      <c r="H572" s="32">
        <f t="shared" si="24"/>
        <v>38.575485689999994</v>
      </c>
      <c r="I572" s="32">
        <f t="shared" si="25"/>
        <v>77.214895090000013</v>
      </c>
      <c r="J572" s="32">
        <f t="shared" si="26"/>
        <v>-1.0011948551424315</v>
      </c>
      <c r="K572" s="32">
        <v>-0.99218111498985195</v>
      </c>
      <c r="L572" s="32">
        <v>1.3829486376657499E-4</v>
      </c>
    </row>
    <row r="573" spans="1:12">
      <c r="A573" s="31" t="s">
        <v>2168</v>
      </c>
      <c r="B573" s="32">
        <v>14.358361950000001</v>
      </c>
      <c r="C573" s="32">
        <v>31.685743089999999</v>
      </c>
      <c r="D573" s="32">
        <v>21.509045149999999</v>
      </c>
      <c r="E573" s="32">
        <v>56.472591799999996</v>
      </c>
      <c r="F573" s="32">
        <v>41.409735900000001</v>
      </c>
      <c r="G573" s="32">
        <v>39.61058061</v>
      </c>
      <c r="H573" s="32">
        <f t="shared" si="24"/>
        <v>22.51771673</v>
      </c>
      <c r="I573" s="32">
        <f t="shared" si="25"/>
        <v>45.830969436666663</v>
      </c>
      <c r="J573" s="32">
        <f t="shared" si="26"/>
        <v>-1.0252622552965762</v>
      </c>
      <c r="K573" s="32">
        <v>-1.01960076286433</v>
      </c>
      <c r="L573" s="32">
        <v>1.40178749304936E-4</v>
      </c>
    </row>
    <row r="574" spans="1:12">
      <c r="A574" s="31" t="s">
        <v>2169</v>
      </c>
      <c r="B574" s="32">
        <v>0.93370993400000002</v>
      </c>
      <c r="C574" s="32">
        <v>2.4029886330000001</v>
      </c>
      <c r="D574" s="32">
        <v>1.8009650189999999</v>
      </c>
      <c r="E574" s="32">
        <v>5.232242415</v>
      </c>
      <c r="F574" s="32">
        <v>3.5722905090000001</v>
      </c>
      <c r="G574" s="32">
        <v>3.5419959570000001</v>
      </c>
      <c r="H574" s="32">
        <f t="shared" si="24"/>
        <v>1.7125545286666668</v>
      </c>
      <c r="I574" s="32">
        <f t="shared" si="25"/>
        <v>4.1155096270000007</v>
      </c>
      <c r="J574" s="32">
        <f t="shared" si="26"/>
        <v>-1.2649211668443818</v>
      </c>
      <c r="K574" s="32">
        <v>-1.20850679625582</v>
      </c>
      <c r="L574" s="32">
        <v>1.4234647196860201E-4</v>
      </c>
    </row>
    <row r="575" spans="1:12">
      <c r="A575" s="31" t="s">
        <v>2170</v>
      </c>
      <c r="B575" s="32">
        <v>7.1872065689999998</v>
      </c>
      <c r="C575" s="32">
        <v>9.8757973149999998</v>
      </c>
      <c r="D575" s="32">
        <v>10.23004437</v>
      </c>
      <c r="E575" s="32">
        <v>18.110491190000001</v>
      </c>
      <c r="F575" s="32">
        <v>14.28234514</v>
      </c>
      <c r="G575" s="32">
        <v>16.161572899999999</v>
      </c>
      <c r="H575" s="32">
        <f t="shared" si="24"/>
        <v>9.0976827513333323</v>
      </c>
      <c r="I575" s="32">
        <f t="shared" si="25"/>
        <v>16.184803076666668</v>
      </c>
      <c r="J575" s="32">
        <f t="shared" si="26"/>
        <v>-0.83106878026472186</v>
      </c>
      <c r="K575" s="32">
        <v>-0.85015220042514095</v>
      </c>
      <c r="L575" s="32">
        <v>1.4312465730780501E-4</v>
      </c>
    </row>
    <row r="576" spans="1:12">
      <c r="A576" s="31" t="s">
        <v>2171</v>
      </c>
      <c r="B576" s="32">
        <v>3.182494631</v>
      </c>
      <c r="C576" s="32">
        <v>6.2135717189999999</v>
      </c>
      <c r="D576" s="32">
        <v>5.8839125909999996</v>
      </c>
      <c r="E576" s="32">
        <v>12.705417669999999</v>
      </c>
      <c r="F576" s="32">
        <v>18.429981120000001</v>
      </c>
      <c r="G576" s="32">
        <v>13.623686279999999</v>
      </c>
      <c r="H576" s="32">
        <f t="shared" si="24"/>
        <v>5.0933263136666662</v>
      </c>
      <c r="I576" s="32">
        <f t="shared" si="25"/>
        <v>14.919695023333333</v>
      </c>
      <c r="J576" s="32">
        <f t="shared" si="26"/>
        <v>-1.5505379911386505</v>
      </c>
      <c r="K576" s="32">
        <v>-1.4696796528151399</v>
      </c>
      <c r="L576" s="32">
        <v>1.4525895468419999E-4</v>
      </c>
    </row>
    <row r="577" spans="1:12">
      <c r="A577" s="31" t="s">
        <v>2172</v>
      </c>
      <c r="B577" s="32">
        <v>2.2525449009999998</v>
      </c>
      <c r="C577" s="32">
        <v>3.6149916470000001</v>
      </c>
      <c r="D577" s="32">
        <v>3.0839802349999998</v>
      </c>
      <c r="E577" s="32">
        <v>6.9295135109999997</v>
      </c>
      <c r="F577" s="32">
        <v>9.4404383480000007</v>
      </c>
      <c r="G577" s="32">
        <v>4.2915486720000002</v>
      </c>
      <c r="H577" s="32">
        <f t="shared" si="24"/>
        <v>2.983838927666667</v>
      </c>
      <c r="I577" s="32">
        <f t="shared" si="25"/>
        <v>6.8871668436666669</v>
      </c>
      <c r="J577" s="32">
        <f t="shared" si="26"/>
        <v>-1.2067409684293871</v>
      </c>
      <c r="K577" s="32">
        <v>-1.1574388041565</v>
      </c>
      <c r="L577" s="32">
        <v>1.5037878669996201E-4</v>
      </c>
    </row>
    <row r="578" spans="1:12">
      <c r="A578" s="31" t="s">
        <v>2173</v>
      </c>
      <c r="B578" s="32">
        <v>0.69151172000000005</v>
      </c>
      <c r="C578" s="32">
        <v>2.3233976520000001</v>
      </c>
      <c r="D578" s="32">
        <v>1.8115078769999999</v>
      </c>
      <c r="E578" s="32">
        <v>4.7326459669999998</v>
      </c>
      <c r="F578" s="32">
        <v>4.2151798090000003</v>
      </c>
      <c r="G578" s="32">
        <v>2.8545143620000002</v>
      </c>
      <c r="H578" s="32">
        <f t="shared" ref="H578:H641" si="27">AVERAGE(B578:D578)</f>
        <v>1.6088057496666668</v>
      </c>
      <c r="I578" s="32">
        <f t="shared" ref="I578:I641" si="28">AVERAGE(E578:G578)</f>
        <v>3.9341133793333332</v>
      </c>
      <c r="J578" s="32">
        <f t="shared" ref="J578:J641" si="29">LOG(H578/I578,2)</f>
        <v>-1.2900483932480606</v>
      </c>
      <c r="K578" s="32">
        <v>-1.2082247218631701</v>
      </c>
      <c r="L578" s="32">
        <v>1.5165605690932199E-4</v>
      </c>
    </row>
    <row r="579" spans="1:12">
      <c r="A579" s="31" t="s">
        <v>2174</v>
      </c>
      <c r="B579" s="32">
        <v>1.638343426</v>
      </c>
      <c r="C579" s="32">
        <v>3.6810084970000001</v>
      </c>
      <c r="D579" s="32">
        <v>3.0908462339999998</v>
      </c>
      <c r="E579" s="32">
        <v>7.5846038650000001</v>
      </c>
      <c r="F579" s="32">
        <v>7.3608075340000001</v>
      </c>
      <c r="G579" s="32">
        <v>5.5837876670000002</v>
      </c>
      <c r="H579" s="32">
        <f t="shared" si="27"/>
        <v>2.8033993856666668</v>
      </c>
      <c r="I579" s="32">
        <f t="shared" si="28"/>
        <v>6.8430663553333337</v>
      </c>
      <c r="J579" s="32">
        <f t="shared" si="29"/>
        <v>-1.2874656446174089</v>
      </c>
      <c r="K579" s="32">
        <v>-1.24018321644466</v>
      </c>
      <c r="L579" s="32">
        <v>1.5176293052771199E-4</v>
      </c>
    </row>
    <row r="580" spans="1:12">
      <c r="A580" s="31" t="s">
        <v>2175</v>
      </c>
      <c r="B580" s="32">
        <v>4.7730356680000003</v>
      </c>
      <c r="C580" s="32">
        <v>10.655546770000001</v>
      </c>
      <c r="D580" s="32">
        <v>6.5356375760000001</v>
      </c>
      <c r="E580" s="32">
        <v>15.36718293</v>
      </c>
      <c r="F580" s="32">
        <v>16.005451990000001</v>
      </c>
      <c r="G580" s="32">
        <v>16.655280919999999</v>
      </c>
      <c r="H580" s="32">
        <f t="shared" si="27"/>
        <v>7.3214066713333343</v>
      </c>
      <c r="I580" s="32">
        <f t="shared" si="28"/>
        <v>16.009305280000003</v>
      </c>
      <c r="J580" s="32">
        <f t="shared" si="29"/>
        <v>-1.1287179366861801</v>
      </c>
      <c r="K580" s="32">
        <v>-1.0970425010490501</v>
      </c>
      <c r="L580" s="32">
        <v>1.63561040676582E-4</v>
      </c>
    </row>
    <row r="581" spans="1:12">
      <c r="A581" s="31" t="s">
        <v>2176</v>
      </c>
      <c r="B581" s="32">
        <v>24.748938689999999</v>
      </c>
      <c r="C581" s="32">
        <v>26.507392710000001</v>
      </c>
      <c r="D581" s="32">
        <v>25.25652066</v>
      </c>
      <c r="E581" s="32">
        <v>37.343162419999999</v>
      </c>
      <c r="F581" s="32">
        <v>34.750168850000001</v>
      </c>
      <c r="G581" s="32">
        <v>34.230741469999998</v>
      </c>
      <c r="H581" s="32">
        <f t="shared" si="27"/>
        <v>25.50428402</v>
      </c>
      <c r="I581" s="32">
        <f t="shared" si="28"/>
        <v>35.441357579999995</v>
      </c>
      <c r="J581" s="32">
        <f t="shared" si="29"/>
        <v>-0.47469426671067222</v>
      </c>
      <c r="K581" s="32">
        <v>-0.52511402727044498</v>
      </c>
      <c r="L581" s="32">
        <v>1.67492402499107E-4</v>
      </c>
    </row>
    <row r="582" spans="1:12">
      <c r="A582" s="31" t="s">
        <v>2177</v>
      </c>
      <c r="B582" s="32">
        <v>1.898596285</v>
      </c>
      <c r="C582" s="32">
        <v>7.7816479579999998</v>
      </c>
      <c r="D582" s="32">
        <v>4.5755001709999998</v>
      </c>
      <c r="E582" s="32">
        <v>17.737908319999999</v>
      </c>
      <c r="F582" s="32">
        <v>10.768808050000001</v>
      </c>
      <c r="G582" s="32">
        <v>11.298906130000001</v>
      </c>
      <c r="H582" s="32">
        <f t="shared" si="27"/>
        <v>4.7519148046666668</v>
      </c>
      <c r="I582" s="32">
        <f t="shared" si="28"/>
        <v>13.268540833333333</v>
      </c>
      <c r="J582" s="32">
        <f t="shared" si="29"/>
        <v>-1.4814288475800157</v>
      </c>
      <c r="K582" s="32">
        <v>-1.4283593287589</v>
      </c>
      <c r="L582" s="32">
        <v>1.6876764077171101E-4</v>
      </c>
    </row>
    <row r="583" spans="1:12">
      <c r="A583" s="31" t="s">
        <v>2178</v>
      </c>
      <c r="B583" s="32">
        <v>11.47404109</v>
      </c>
      <c r="C583" s="32">
        <v>11.71211454</v>
      </c>
      <c r="D583" s="32">
        <v>12.293752319999999</v>
      </c>
      <c r="E583" s="32">
        <v>47.674381590000003</v>
      </c>
      <c r="F583" s="32">
        <v>40.676275830000002</v>
      </c>
      <c r="G583" s="32">
        <v>24.404435459999998</v>
      </c>
      <c r="H583" s="32">
        <f t="shared" si="27"/>
        <v>11.826635983333333</v>
      </c>
      <c r="I583" s="32">
        <f t="shared" si="28"/>
        <v>37.585030960000005</v>
      </c>
      <c r="J583" s="32">
        <f t="shared" si="29"/>
        <v>-1.6681184262733317</v>
      </c>
      <c r="K583" s="32">
        <v>-1.58833644316497</v>
      </c>
      <c r="L583" s="32">
        <v>1.7357972293483999E-4</v>
      </c>
    </row>
    <row r="584" spans="1:12">
      <c r="A584" s="31" t="s">
        <v>2179</v>
      </c>
      <c r="B584" s="32">
        <v>3.7754331259999998</v>
      </c>
      <c r="C584" s="32">
        <v>6.9541429199999998</v>
      </c>
      <c r="D584" s="32">
        <v>5.2152000740000002</v>
      </c>
      <c r="E584" s="32">
        <v>9.4755300869999992</v>
      </c>
      <c r="F584" s="32">
        <v>14.953169669999999</v>
      </c>
      <c r="G584" s="32">
        <v>11.947620840000001</v>
      </c>
      <c r="H584" s="32">
        <f t="shared" si="27"/>
        <v>5.3149253733333337</v>
      </c>
      <c r="I584" s="32">
        <f t="shared" si="28"/>
        <v>12.125440198999998</v>
      </c>
      <c r="J584" s="32">
        <f t="shared" si="29"/>
        <v>-1.1899157833119973</v>
      </c>
      <c r="K584" s="32">
        <v>-1.1519844035020901</v>
      </c>
      <c r="L584" s="32">
        <v>1.7476692615205601E-4</v>
      </c>
    </row>
    <row r="585" spans="1:12">
      <c r="A585" s="31" t="s">
        <v>2180</v>
      </c>
      <c r="B585" s="32">
        <v>0.313848185</v>
      </c>
      <c r="C585" s="32">
        <v>1.115095843</v>
      </c>
      <c r="D585" s="32">
        <v>1.827038878</v>
      </c>
      <c r="E585" s="32">
        <v>4.751524946</v>
      </c>
      <c r="F585" s="32">
        <v>2.5422315430000002</v>
      </c>
      <c r="G585" s="32">
        <v>3.0727656130000001</v>
      </c>
      <c r="H585" s="32">
        <f t="shared" si="27"/>
        <v>1.0853276353333332</v>
      </c>
      <c r="I585" s="32">
        <f t="shared" si="28"/>
        <v>3.455507367333333</v>
      </c>
      <c r="J585" s="32">
        <f t="shared" si="29"/>
        <v>-1.670766930355396</v>
      </c>
      <c r="K585" s="32">
        <v>-1.59292840436731</v>
      </c>
      <c r="L585" s="32">
        <v>1.7481902522510799E-4</v>
      </c>
    </row>
    <row r="586" spans="1:12">
      <c r="A586" s="31" t="s">
        <v>2181</v>
      </c>
      <c r="B586" s="32">
        <v>7.7890082730000003</v>
      </c>
      <c r="C586" s="32">
        <v>15.06512328</v>
      </c>
      <c r="D586" s="32">
        <v>12.54334087</v>
      </c>
      <c r="E586" s="32">
        <v>36.487435580000003</v>
      </c>
      <c r="F586" s="32">
        <v>40.701651290000001</v>
      </c>
      <c r="G586" s="32">
        <v>32.781449299999998</v>
      </c>
      <c r="H586" s="32">
        <f t="shared" si="27"/>
        <v>11.799157474333335</v>
      </c>
      <c r="I586" s="32">
        <f t="shared" si="28"/>
        <v>36.656845390000001</v>
      </c>
      <c r="J586" s="32">
        <f t="shared" si="29"/>
        <v>-1.6353987891681145</v>
      </c>
      <c r="K586" s="32">
        <v>-1.5635974907719601</v>
      </c>
      <c r="L586" s="32">
        <v>1.77835480045337E-4</v>
      </c>
    </row>
    <row r="587" spans="1:12">
      <c r="A587" s="31" t="s">
        <v>2182</v>
      </c>
      <c r="B587" s="32">
        <v>3.4162281710000002</v>
      </c>
      <c r="C587" s="32">
        <v>5.7603048140000004</v>
      </c>
      <c r="D587" s="32">
        <v>9.3200482739999995</v>
      </c>
      <c r="E587" s="32">
        <v>17.400181419999999</v>
      </c>
      <c r="F587" s="32">
        <v>14.293232420000001</v>
      </c>
      <c r="G587" s="32">
        <v>13.25621252</v>
      </c>
      <c r="H587" s="32">
        <f t="shared" si="27"/>
        <v>6.1655270863333342</v>
      </c>
      <c r="I587" s="32">
        <f t="shared" si="28"/>
        <v>14.983208786666665</v>
      </c>
      <c r="J587" s="32">
        <f t="shared" si="29"/>
        <v>-1.2810504828459044</v>
      </c>
      <c r="K587" s="32">
        <v>-1.2446888617974099</v>
      </c>
      <c r="L587" s="32">
        <v>1.8001257438891001E-4</v>
      </c>
    </row>
    <row r="588" spans="1:12">
      <c r="A588" s="31" t="s">
        <v>2183</v>
      </c>
      <c r="B588" s="32">
        <v>164.32515739999999</v>
      </c>
      <c r="C588" s="32">
        <v>205.6494696</v>
      </c>
      <c r="D588" s="32">
        <v>263.44642099999999</v>
      </c>
      <c r="E588" s="32">
        <v>413.69986440000002</v>
      </c>
      <c r="F588" s="32">
        <v>282.82219620000001</v>
      </c>
      <c r="G588" s="32">
        <v>290.9162905</v>
      </c>
      <c r="H588" s="32">
        <f t="shared" si="27"/>
        <v>211.14034933333332</v>
      </c>
      <c r="I588" s="32">
        <f t="shared" si="28"/>
        <v>329.14611703333338</v>
      </c>
      <c r="J588" s="32">
        <f t="shared" si="29"/>
        <v>-0.64052587137883477</v>
      </c>
      <c r="K588" s="32">
        <v>-0.67522060549081298</v>
      </c>
      <c r="L588" s="32">
        <v>1.8276951208108099E-4</v>
      </c>
    </row>
    <row r="589" spans="1:12">
      <c r="A589" s="31" t="s">
        <v>2184</v>
      </c>
      <c r="B589" s="32">
        <v>23.44819669</v>
      </c>
      <c r="C589" s="32">
        <v>24.10259276</v>
      </c>
      <c r="D589" s="32">
        <v>24.80807257</v>
      </c>
      <c r="E589" s="32">
        <v>32.301567970000001</v>
      </c>
      <c r="F589" s="32">
        <v>35.182783319999999</v>
      </c>
      <c r="G589" s="32">
        <v>30.81748533</v>
      </c>
      <c r="H589" s="32">
        <f t="shared" si="27"/>
        <v>24.119620673333333</v>
      </c>
      <c r="I589" s="32">
        <f t="shared" si="28"/>
        <v>32.767278873333332</v>
      </c>
      <c r="J589" s="32">
        <f t="shared" si="29"/>
        <v>-0.44204865234712232</v>
      </c>
      <c r="K589" s="32">
        <v>-0.49036181757928299</v>
      </c>
      <c r="L589" s="32">
        <v>1.9045762687483399E-4</v>
      </c>
    </row>
    <row r="590" spans="1:12">
      <c r="A590" s="31" t="s">
        <v>2185</v>
      </c>
      <c r="B590" s="32">
        <v>4.8719670900000001</v>
      </c>
      <c r="C590" s="32">
        <v>6.5428379120000004</v>
      </c>
      <c r="D590" s="32">
        <v>6.0573612609999996</v>
      </c>
      <c r="E590" s="32">
        <v>9.9818096169999997</v>
      </c>
      <c r="F590" s="32">
        <v>8.5061451300000002</v>
      </c>
      <c r="G590" s="32">
        <v>8.2964756210000008</v>
      </c>
      <c r="H590" s="32">
        <f t="shared" si="27"/>
        <v>5.8240554210000006</v>
      </c>
      <c r="I590" s="32">
        <f t="shared" si="28"/>
        <v>8.9281434560000008</v>
      </c>
      <c r="J590" s="32">
        <f t="shared" si="29"/>
        <v>-0.61633612423784756</v>
      </c>
      <c r="K590" s="32">
        <v>-0.63855745986745405</v>
      </c>
      <c r="L590" s="32">
        <v>1.9452235123997201E-4</v>
      </c>
    </row>
    <row r="591" spans="1:12">
      <c r="A591" s="31" t="s">
        <v>2186</v>
      </c>
      <c r="B591" s="32">
        <v>3.701590554</v>
      </c>
      <c r="C591" s="32">
        <v>13.02460226</v>
      </c>
      <c r="D591" s="32">
        <v>7.5419663569999997</v>
      </c>
      <c r="E591" s="32">
        <v>26.0583922</v>
      </c>
      <c r="F591" s="32">
        <v>15.98452614</v>
      </c>
      <c r="G591" s="32">
        <v>17.413013660000001</v>
      </c>
      <c r="H591" s="32">
        <f t="shared" si="27"/>
        <v>8.089386390333333</v>
      </c>
      <c r="I591" s="32">
        <f t="shared" si="28"/>
        <v>19.818644000000003</v>
      </c>
      <c r="J591" s="32">
        <f t="shared" si="29"/>
        <v>-1.2927560778957092</v>
      </c>
      <c r="K591" s="32">
        <v>-1.25427042577939</v>
      </c>
      <c r="L591" s="32">
        <v>1.9452235123997201E-4</v>
      </c>
    </row>
    <row r="592" spans="1:12">
      <c r="A592" s="31" t="s">
        <v>2187</v>
      </c>
      <c r="B592" s="32">
        <v>35.464035969999998</v>
      </c>
      <c r="C592" s="32">
        <v>66.626882879999997</v>
      </c>
      <c r="D592" s="32">
        <v>53.333093460000001</v>
      </c>
      <c r="E592" s="32">
        <v>114.65041840000001</v>
      </c>
      <c r="F592" s="32">
        <v>147.30256879999999</v>
      </c>
      <c r="G592" s="32">
        <v>78.716695099999995</v>
      </c>
      <c r="H592" s="32">
        <f t="shared" si="27"/>
        <v>51.808004103333332</v>
      </c>
      <c r="I592" s="32">
        <f t="shared" si="28"/>
        <v>113.55656076666666</v>
      </c>
      <c r="J592" s="32">
        <f t="shared" si="29"/>
        <v>-1.1321641504896891</v>
      </c>
      <c r="K592" s="32">
        <v>-1.0952401430880001</v>
      </c>
      <c r="L592" s="32">
        <v>1.99704479974965E-4</v>
      </c>
    </row>
    <row r="593" spans="1:12">
      <c r="A593" s="31" t="s">
        <v>2188</v>
      </c>
      <c r="B593" s="32">
        <v>12.005206810000001</v>
      </c>
      <c r="C593" s="32">
        <v>26.295910070000001</v>
      </c>
      <c r="D593" s="32">
        <v>14.397905310000001</v>
      </c>
      <c r="E593" s="32">
        <v>59.001605320000003</v>
      </c>
      <c r="F593" s="32">
        <v>39.410503110000001</v>
      </c>
      <c r="G593" s="32">
        <v>41.132986469999999</v>
      </c>
      <c r="H593" s="32">
        <f t="shared" si="27"/>
        <v>17.56634073</v>
      </c>
      <c r="I593" s="32">
        <f t="shared" si="28"/>
        <v>46.515031633333336</v>
      </c>
      <c r="J593" s="32">
        <f t="shared" si="29"/>
        <v>-1.4048833150606919</v>
      </c>
      <c r="K593" s="32">
        <v>-1.3570846059549699</v>
      </c>
      <c r="L593" s="32">
        <v>2.1252192464176701E-4</v>
      </c>
    </row>
    <row r="594" spans="1:12">
      <c r="A594" s="31" t="s">
        <v>2189</v>
      </c>
      <c r="B594" s="32">
        <v>0.58810574999999998</v>
      </c>
      <c r="C594" s="32">
        <v>1.4431014710000001</v>
      </c>
      <c r="D594" s="32">
        <v>0.81420338800000003</v>
      </c>
      <c r="E594" s="32">
        <v>2.627003416</v>
      </c>
      <c r="F594" s="32">
        <v>2.2541855100000001</v>
      </c>
      <c r="G594" s="32">
        <v>2.1116344730000001</v>
      </c>
      <c r="H594" s="32">
        <f t="shared" si="27"/>
        <v>0.94847020299999996</v>
      </c>
      <c r="I594" s="32">
        <f t="shared" si="28"/>
        <v>2.3309411330000001</v>
      </c>
      <c r="J594" s="32">
        <f t="shared" si="29"/>
        <v>-1.2972382142652583</v>
      </c>
      <c r="K594" s="32">
        <v>-1.2356774368344201</v>
      </c>
      <c r="L594" s="32">
        <v>2.1754295358142499E-4</v>
      </c>
    </row>
    <row r="595" spans="1:12">
      <c r="A595" s="31" t="s">
        <v>2190</v>
      </c>
      <c r="B595" s="32">
        <v>0.435520295</v>
      </c>
      <c r="C595" s="32">
        <v>1.3539699519999999</v>
      </c>
      <c r="D595" s="32">
        <v>0.81342225300000004</v>
      </c>
      <c r="E595" s="32">
        <v>4.2677674139999997</v>
      </c>
      <c r="F595" s="32">
        <v>3.0556444140000001</v>
      </c>
      <c r="G595" s="32">
        <v>2.178102387</v>
      </c>
      <c r="H595" s="32">
        <f t="shared" si="27"/>
        <v>0.86763749999999995</v>
      </c>
      <c r="I595" s="32">
        <f t="shared" si="28"/>
        <v>3.1671714049999999</v>
      </c>
      <c r="J595" s="32">
        <f t="shared" si="29"/>
        <v>-1.8680306331533294</v>
      </c>
      <c r="K595" s="32">
        <v>-1.6951366468725499</v>
      </c>
      <c r="L595" s="32">
        <v>2.2672388198353801E-4</v>
      </c>
    </row>
    <row r="596" spans="1:12">
      <c r="A596" s="31" t="s">
        <v>2191</v>
      </c>
      <c r="B596" s="32">
        <v>0.72455615600000001</v>
      </c>
      <c r="C596" s="32">
        <v>1.4133589769999999</v>
      </c>
      <c r="D596" s="32">
        <v>1.341194094</v>
      </c>
      <c r="E596" s="32">
        <v>2.9802884129999998</v>
      </c>
      <c r="F596" s="32">
        <v>2.5468568739999999</v>
      </c>
      <c r="G596" s="32">
        <v>2.2841663479999998</v>
      </c>
      <c r="H596" s="32">
        <f t="shared" si="27"/>
        <v>1.1597030756666666</v>
      </c>
      <c r="I596" s="32">
        <f t="shared" si="28"/>
        <v>2.6037705449999997</v>
      </c>
      <c r="J596" s="32">
        <f t="shared" si="29"/>
        <v>-1.1668468453573624</v>
      </c>
      <c r="K596" s="32">
        <v>-1.12973570397255</v>
      </c>
      <c r="L596" s="32">
        <v>2.3826360342726601E-4</v>
      </c>
    </row>
    <row r="597" spans="1:12">
      <c r="A597" s="31" t="s">
        <v>2192</v>
      </c>
      <c r="B597" s="32">
        <v>1.4049895290000001</v>
      </c>
      <c r="C597" s="32">
        <v>2.0662115069999998</v>
      </c>
      <c r="D597" s="32">
        <v>1.83210042</v>
      </c>
      <c r="E597" s="32">
        <v>3.9569757659999998</v>
      </c>
      <c r="F597" s="32">
        <v>3.7981613840000001</v>
      </c>
      <c r="G597" s="32">
        <v>2.3525975880000001</v>
      </c>
      <c r="H597" s="32">
        <f t="shared" si="27"/>
        <v>1.767767152</v>
      </c>
      <c r="I597" s="32">
        <f t="shared" si="28"/>
        <v>3.3692449126666664</v>
      </c>
      <c r="J597" s="32">
        <f t="shared" si="29"/>
        <v>-0.93049704541806677</v>
      </c>
      <c r="K597" s="32">
        <v>-0.90927025243259696</v>
      </c>
      <c r="L597" s="32">
        <v>2.4441847985582997E-4</v>
      </c>
    </row>
    <row r="598" spans="1:12">
      <c r="A598" s="31" t="s">
        <v>2193</v>
      </c>
      <c r="B598" s="32">
        <v>0.86783156800000005</v>
      </c>
      <c r="C598" s="32">
        <v>2.0583637879999999</v>
      </c>
      <c r="D598" s="32">
        <v>1.1572897710000001</v>
      </c>
      <c r="E598" s="32">
        <v>4.8923225449999999</v>
      </c>
      <c r="F598" s="32">
        <v>2.169573604</v>
      </c>
      <c r="G598" s="32">
        <v>2.8019174009999999</v>
      </c>
      <c r="H598" s="32">
        <f t="shared" si="27"/>
        <v>1.3611617090000001</v>
      </c>
      <c r="I598" s="32">
        <f t="shared" si="28"/>
        <v>3.2879378500000001</v>
      </c>
      <c r="J598" s="32">
        <f t="shared" si="29"/>
        <v>-1.2723445564792624</v>
      </c>
      <c r="K598" s="32">
        <v>-1.2441364994219499</v>
      </c>
      <c r="L598" s="32">
        <v>2.5019854848010398E-4</v>
      </c>
    </row>
    <row r="599" spans="1:12">
      <c r="A599" s="31" t="s">
        <v>2194</v>
      </c>
      <c r="B599" s="32">
        <v>0.50430808000000005</v>
      </c>
      <c r="C599" s="32">
        <v>1.0906582819999999</v>
      </c>
      <c r="D599" s="32">
        <v>1.1253838540000001</v>
      </c>
      <c r="E599" s="32">
        <v>3.8697969950000002</v>
      </c>
      <c r="F599" s="32">
        <v>1.5267148779999999</v>
      </c>
      <c r="G599" s="32">
        <v>2.5087758739999999</v>
      </c>
      <c r="H599" s="32">
        <f t="shared" si="27"/>
        <v>0.90678340533333335</v>
      </c>
      <c r="I599" s="32">
        <f t="shared" si="28"/>
        <v>2.6350959156666662</v>
      </c>
      <c r="J599" s="32">
        <f t="shared" si="29"/>
        <v>-1.5390255816488461</v>
      </c>
      <c r="K599" s="32">
        <v>-1.42462355524304</v>
      </c>
      <c r="L599" s="32">
        <v>2.5019854848010398E-4</v>
      </c>
    </row>
    <row r="600" spans="1:12">
      <c r="A600" s="31" t="s">
        <v>2195</v>
      </c>
      <c r="B600" s="32">
        <v>3.5578657929999999</v>
      </c>
      <c r="C600" s="32">
        <v>3.7040178199999998</v>
      </c>
      <c r="D600" s="32">
        <v>2.9819108509999999</v>
      </c>
      <c r="E600" s="32">
        <v>5.8519403270000003</v>
      </c>
      <c r="F600" s="32">
        <v>5.7446808999999996</v>
      </c>
      <c r="G600" s="32">
        <v>5.2721247509999998</v>
      </c>
      <c r="H600" s="32">
        <f t="shared" si="27"/>
        <v>3.4145981546666668</v>
      </c>
      <c r="I600" s="32">
        <f t="shared" si="28"/>
        <v>5.6229153260000002</v>
      </c>
      <c r="J600" s="32">
        <f t="shared" si="29"/>
        <v>-0.7196025162414359</v>
      </c>
      <c r="K600" s="32">
        <v>-0.73892211302222799</v>
      </c>
      <c r="L600" s="32">
        <v>2.5019854848010398E-4</v>
      </c>
    </row>
    <row r="601" spans="1:12">
      <c r="A601" s="31" t="s">
        <v>2196</v>
      </c>
      <c r="B601" s="32">
        <v>0.61880739799999995</v>
      </c>
      <c r="C601" s="32">
        <v>0.84031783599999998</v>
      </c>
      <c r="D601" s="32">
        <v>0.60597357900000004</v>
      </c>
      <c r="E601" s="32">
        <v>1.4937628570000001</v>
      </c>
      <c r="F601" s="32">
        <v>1.722628609</v>
      </c>
      <c r="G601" s="32">
        <v>1.0235861369999999</v>
      </c>
      <c r="H601" s="32">
        <f t="shared" si="27"/>
        <v>0.68836627100000003</v>
      </c>
      <c r="I601" s="32">
        <f t="shared" si="28"/>
        <v>1.4133258676666667</v>
      </c>
      <c r="J601" s="32">
        <f t="shared" si="29"/>
        <v>-1.0378458291319608</v>
      </c>
      <c r="K601" s="32">
        <v>-1.00674792263948</v>
      </c>
      <c r="L601" s="32">
        <v>2.5864212932404898E-4</v>
      </c>
    </row>
    <row r="602" spans="1:12">
      <c r="A602" s="31" t="s">
        <v>2197</v>
      </c>
      <c r="B602" s="32">
        <v>3.4338343189999998</v>
      </c>
      <c r="C602" s="32">
        <v>4.3185511419999996</v>
      </c>
      <c r="D602" s="32">
        <v>4.3600845809999997</v>
      </c>
      <c r="E602" s="32">
        <v>8.9405456809999997</v>
      </c>
      <c r="F602" s="32">
        <v>8.1660719109999995</v>
      </c>
      <c r="G602" s="32">
        <v>7.0794186459999997</v>
      </c>
      <c r="H602" s="32">
        <f t="shared" si="27"/>
        <v>4.0374900139999994</v>
      </c>
      <c r="I602" s="32">
        <f t="shared" si="28"/>
        <v>8.0620120793333339</v>
      </c>
      <c r="J602" s="32">
        <f t="shared" si="29"/>
        <v>-0.99768125321809231</v>
      </c>
      <c r="K602" s="32">
        <v>-0.98115416517528697</v>
      </c>
      <c r="L602" s="32">
        <v>2.6100377539031299E-4</v>
      </c>
    </row>
    <row r="603" spans="1:12">
      <c r="A603" s="31" t="s">
        <v>2198</v>
      </c>
      <c r="B603" s="32">
        <v>2.4713802220000001</v>
      </c>
      <c r="C603" s="32">
        <v>8.3613897389999998</v>
      </c>
      <c r="D603" s="32">
        <v>4.6539496319999998</v>
      </c>
      <c r="E603" s="32">
        <v>18.26516002</v>
      </c>
      <c r="F603" s="32">
        <v>11.43091954</v>
      </c>
      <c r="G603" s="32">
        <v>12.62330712</v>
      </c>
      <c r="H603" s="32">
        <f t="shared" si="27"/>
        <v>5.1622398643333334</v>
      </c>
      <c r="I603" s="32">
        <f t="shared" si="28"/>
        <v>14.106462226666666</v>
      </c>
      <c r="J603" s="32">
        <f t="shared" si="29"/>
        <v>-1.4502871352431927</v>
      </c>
      <c r="K603" s="32">
        <v>-1.39620191733999</v>
      </c>
      <c r="L603" s="32">
        <v>2.8089393012253899E-4</v>
      </c>
    </row>
    <row r="604" spans="1:12">
      <c r="A604" s="31" t="s">
        <v>2199</v>
      </c>
      <c r="B604" s="32">
        <v>2.3540895819999998</v>
      </c>
      <c r="C604" s="32">
        <v>3.1819677830000002</v>
      </c>
      <c r="D604" s="32">
        <v>3.2356950050000002</v>
      </c>
      <c r="E604" s="32">
        <v>5.3297098639999998</v>
      </c>
      <c r="F604" s="32">
        <v>5.1684211930000004</v>
      </c>
      <c r="G604" s="32">
        <v>4.4019558329999997</v>
      </c>
      <c r="H604" s="32">
        <f t="shared" si="27"/>
        <v>2.9239174566666666</v>
      </c>
      <c r="I604" s="32">
        <f t="shared" si="28"/>
        <v>4.9666956300000002</v>
      </c>
      <c r="J604" s="32">
        <f t="shared" si="29"/>
        <v>-0.76438375394819491</v>
      </c>
      <c r="K604" s="32">
        <v>-0.756339126351667</v>
      </c>
      <c r="L604" s="32">
        <v>2.82035806072317E-4</v>
      </c>
    </row>
    <row r="605" spans="1:12">
      <c r="A605" s="31" t="s">
        <v>2200</v>
      </c>
      <c r="B605" s="32">
        <v>1.9245588570000001</v>
      </c>
      <c r="C605" s="32">
        <v>3.6100799729999999</v>
      </c>
      <c r="D605" s="32">
        <v>2.8542621119999998</v>
      </c>
      <c r="E605" s="32">
        <v>7.6121082519999996</v>
      </c>
      <c r="F605" s="32">
        <v>5.173938723</v>
      </c>
      <c r="G605" s="32">
        <v>4.8306917509999998</v>
      </c>
      <c r="H605" s="32">
        <f t="shared" si="27"/>
        <v>2.7963003139999998</v>
      </c>
      <c r="I605" s="32">
        <f t="shared" si="28"/>
        <v>5.8722462420000001</v>
      </c>
      <c r="J605" s="32">
        <f t="shared" si="29"/>
        <v>-1.0703931562338493</v>
      </c>
      <c r="K605" s="32">
        <v>-1.03731414132276</v>
      </c>
      <c r="L605" s="32">
        <v>2.88396886537314E-4</v>
      </c>
    </row>
    <row r="606" spans="1:12">
      <c r="A606" s="31" t="s">
        <v>2201</v>
      </c>
      <c r="B606" s="32">
        <v>8.9605051630000006</v>
      </c>
      <c r="C606" s="32">
        <v>12.58171155</v>
      </c>
      <c r="D606" s="32">
        <v>11.44466789</v>
      </c>
      <c r="E606" s="32">
        <v>19.823119850000001</v>
      </c>
      <c r="F606" s="32">
        <v>17.065978959999999</v>
      </c>
      <c r="G606" s="32">
        <v>15.497461319999999</v>
      </c>
      <c r="H606" s="32">
        <f t="shared" si="27"/>
        <v>10.995628201000001</v>
      </c>
      <c r="I606" s="32">
        <f t="shared" si="28"/>
        <v>17.462186710000001</v>
      </c>
      <c r="J606" s="32">
        <f t="shared" si="29"/>
        <v>-0.6673042019610288</v>
      </c>
      <c r="K606" s="32">
        <v>-0.69447089753276803</v>
      </c>
      <c r="L606" s="32">
        <v>2.88396886537314E-4</v>
      </c>
    </row>
    <row r="607" spans="1:12">
      <c r="A607" s="31" t="s">
        <v>2202</v>
      </c>
      <c r="B607" s="32">
        <v>1.5647636540000001</v>
      </c>
      <c r="C607" s="32">
        <v>2.5672384479999999</v>
      </c>
      <c r="D607" s="32">
        <v>1.7223585589999999</v>
      </c>
      <c r="E607" s="32">
        <v>4.5824231549999999</v>
      </c>
      <c r="F607" s="32">
        <v>6.5515632850000003</v>
      </c>
      <c r="G607" s="32">
        <v>3.358119592</v>
      </c>
      <c r="H607" s="32">
        <f t="shared" si="27"/>
        <v>1.9514535536666664</v>
      </c>
      <c r="I607" s="32">
        <f t="shared" si="28"/>
        <v>4.8307020106666672</v>
      </c>
      <c r="J607" s="32">
        <f t="shared" si="29"/>
        <v>-1.3076837348792545</v>
      </c>
      <c r="K607" s="32">
        <v>-1.23723811030122</v>
      </c>
      <c r="L607" s="32">
        <v>2.8998983237881701E-4</v>
      </c>
    </row>
    <row r="608" spans="1:12">
      <c r="A608" s="31" t="s">
        <v>2203</v>
      </c>
      <c r="B608" s="32">
        <v>0.19942047399999999</v>
      </c>
      <c r="C608" s="32">
        <v>0.82662609300000001</v>
      </c>
      <c r="D608" s="32">
        <v>0.58690363599999995</v>
      </c>
      <c r="E608" s="32">
        <v>2.6296840320000001</v>
      </c>
      <c r="F608" s="32">
        <v>1.560956046</v>
      </c>
      <c r="G608" s="32">
        <v>1.2558992200000001</v>
      </c>
      <c r="H608" s="32">
        <f t="shared" si="27"/>
        <v>0.53765006766666668</v>
      </c>
      <c r="I608" s="32">
        <f t="shared" si="28"/>
        <v>1.8155130993333335</v>
      </c>
      <c r="J608" s="32">
        <f t="shared" si="29"/>
        <v>-1.7556379417547181</v>
      </c>
      <c r="K608" s="32">
        <v>-1.61137871696892</v>
      </c>
      <c r="L608" s="32">
        <v>2.9974657322173498E-4</v>
      </c>
    </row>
    <row r="609" spans="1:12">
      <c r="A609" s="31" t="s">
        <v>2204</v>
      </c>
      <c r="B609" s="32">
        <v>19.702771160000001</v>
      </c>
      <c r="C609" s="32">
        <v>23.3693822</v>
      </c>
      <c r="D609" s="32">
        <v>27.34828147</v>
      </c>
      <c r="E609" s="32">
        <v>48.536196189999998</v>
      </c>
      <c r="F609" s="32">
        <v>72.503466770000003</v>
      </c>
      <c r="G609" s="32">
        <v>34.21406837</v>
      </c>
      <c r="H609" s="32">
        <f t="shared" si="27"/>
        <v>23.473478276666668</v>
      </c>
      <c r="I609" s="32">
        <f t="shared" si="28"/>
        <v>51.751243776666662</v>
      </c>
      <c r="J609" s="32">
        <f t="shared" si="29"/>
        <v>-1.1405619015887842</v>
      </c>
      <c r="K609" s="32">
        <v>-1.09233820170036</v>
      </c>
      <c r="L609" s="32">
        <v>3.2058017798508598E-4</v>
      </c>
    </row>
    <row r="610" spans="1:12">
      <c r="A610" s="31" t="s">
        <v>2205</v>
      </c>
      <c r="B610" s="32">
        <v>19.71497798</v>
      </c>
      <c r="C610" s="32">
        <v>49.131980980000002</v>
      </c>
      <c r="D610" s="32">
        <v>29.021423500000001</v>
      </c>
      <c r="E610" s="32">
        <v>75.479578810000007</v>
      </c>
      <c r="F610" s="32">
        <v>78.883486379999994</v>
      </c>
      <c r="G610" s="32">
        <v>65.69774013</v>
      </c>
      <c r="H610" s="32">
        <f t="shared" si="27"/>
        <v>32.622794153333331</v>
      </c>
      <c r="I610" s="32">
        <f t="shared" si="28"/>
        <v>73.353601773333324</v>
      </c>
      <c r="J610" s="32">
        <f t="shared" si="29"/>
        <v>-1.16898745149782</v>
      </c>
      <c r="K610" s="32">
        <v>-1.1395636033938401</v>
      </c>
      <c r="L610" s="32">
        <v>3.2248654704695198E-4</v>
      </c>
    </row>
    <row r="611" spans="1:12">
      <c r="A611" s="31" t="s">
        <v>2206</v>
      </c>
      <c r="B611" s="32">
        <v>2.9052924189999998</v>
      </c>
      <c r="C611" s="32">
        <v>4.0317361759999999</v>
      </c>
      <c r="D611" s="32">
        <v>3.3543913540000001</v>
      </c>
      <c r="E611" s="32">
        <v>8.2948622949999997</v>
      </c>
      <c r="F611" s="32">
        <v>8.5417655040000007</v>
      </c>
      <c r="G611" s="32">
        <v>7.390468008</v>
      </c>
      <c r="H611" s="32">
        <f t="shared" si="27"/>
        <v>3.4304733163333334</v>
      </c>
      <c r="I611" s="32">
        <f t="shared" si="28"/>
        <v>8.0756986023333326</v>
      </c>
      <c r="J611" s="32">
        <f t="shared" si="29"/>
        <v>-1.2351794234206079</v>
      </c>
      <c r="K611" s="32">
        <v>-1.1827332356246201</v>
      </c>
      <c r="L611" s="32">
        <v>3.3319667649533801E-4</v>
      </c>
    </row>
    <row r="612" spans="1:12">
      <c r="A612" s="31" t="s">
        <v>2207</v>
      </c>
      <c r="B612" s="32">
        <v>4.42939945</v>
      </c>
      <c r="C612" s="32">
        <v>10.04154819</v>
      </c>
      <c r="D612" s="32">
        <v>6.7554598810000002</v>
      </c>
      <c r="E612" s="32">
        <v>21.88569257</v>
      </c>
      <c r="F612" s="32">
        <v>15.577449919999999</v>
      </c>
      <c r="G612" s="32">
        <v>12.37868673</v>
      </c>
      <c r="H612" s="32">
        <f t="shared" si="27"/>
        <v>7.0754691736666659</v>
      </c>
      <c r="I612" s="32">
        <f t="shared" si="28"/>
        <v>16.613943073333331</v>
      </c>
      <c r="J612" s="32">
        <f t="shared" si="29"/>
        <v>-1.2314967950445199</v>
      </c>
      <c r="K612" s="32">
        <v>-1.1829672807487399</v>
      </c>
      <c r="L612" s="32">
        <v>3.3319667649533801E-4</v>
      </c>
    </row>
    <row r="613" spans="1:12">
      <c r="A613" s="31" t="s">
        <v>2208</v>
      </c>
      <c r="B613" s="32">
        <v>21.899742100000001</v>
      </c>
      <c r="C613" s="32">
        <v>25.765031369999999</v>
      </c>
      <c r="D613" s="32">
        <v>28.20020667</v>
      </c>
      <c r="E613" s="32">
        <v>50.48682634</v>
      </c>
      <c r="F613" s="32">
        <v>39.53516329</v>
      </c>
      <c r="G613" s="32">
        <v>35.956290199999998</v>
      </c>
      <c r="H613" s="32">
        <f t="shared" si="27"/>
        <v>25.288326713333333</v>
      </c>
      <c r="I613" s="32">
        <f t="shared" si="28"/>
        <v>41.992759943333333</v>
      </c>
      <c r="J613" s="32">
        <f t="shared" si="29"/>
        <v>-0.73166903194251476</v>
      </c>
      <c r="K613" s="32">
        <v>-0.74023299697800204</v>
      </c>
      <c r="L613" s="32">
        <v>3.3779724027999201E-4</v>
      </c>
    </row>
    <row r="614" spans="1:12">
      <c r="A614" s="31" t="s">
        <v>2209</v>
      </c>
      <c r="B614" s="32">
        <v>3.9228062619999999</v>
      </c>
      <c r="C614" s="32">
        <v>6.8468127709999997</v>
      </c>
      <c r="D614" s="32">
        <v>7.0807740350000001</v>
      </c>
      <c r="E614" s="32">
        <v>12.38352184</v>
      </c>
      <c r="F614" s="32">
        <v>8.5497216940000005</v>
      </c>
      <c r="G614" s="32">
        <v>11.216169320000001</v>
      </c>
      <c r="H614" s="32">
        <f t="shared" si="27"/>
        <v>5.9501310226666666</v>
      </c>
      <c r="I614" s="32">
        <f t="shared" si="28"/>
        <v>10.716470951333333</v>
      </c>
      <c r="J614" s="32">
        <f t="shared" si="29"/>
        <v>-0.84883654685870824</v>
      </c>
      <c r="K614" s="32">
        <v>-0.85488458403438305</v>
      </c>
      <c r="L614" s="32">
        <v>3.5022302188177302E-4</v>
      </c>
    </row>
    <row r="615" spans="1:12">
      <c r="A615" s="31" t="s">
        <v>2210</v>
      </c>
      <c r="B615" s="32">
        <v>11.685888479999999</v>
      </c>
      <c r="C615" s="32">
        <v>16.791657170000001</v>
      </c>
      <c r="D615" s="32">
        <v>16.51679188</v>
      </c>
      <c r="E615" s="32">
        <v>36.884563049999997</v>
      </c>
      <c r="F615" s="32">
        <v>24.70174957</v>
      </c>
      <c r="G615" s="32">
        <v>26.494626929999999</v>
      </c>
      <c r="H615" s="32">
        <f t="shared" si="27"/>
        <v>14.998112509999999</v>
      </c>
      <c r="I615" s="32">
        <f t="shared" si="28"/>
        <v>29.360313183333332</v>
      </c>
      <c r="J615" s="32">
        <f t="shared" si="29"/>
        <v>-0.96908640620323128</v>
      </c>
      <c r="K615" s="32">
        <v>-0.96140624321941404</v>
      </c>
      <c r="L615" s="32">
        <v>3.5022477596416998E-4</v>
      </c>
    </row>
    <row r="616" spans="1:12">
      <c r="A616" s="31" t="s">
        <v>2211</v>
      </c>
      <c r="B616" s="32">
        <v>0.74737027899999997</v>
      </c>
      <c r="C616" s="32">
        <v>1.0506110280000001</v>
      </c>
      <c r="D616" s="32">
        <v>1.505842439</v>
      </c>
      <c r="E616" s="32">
        <v>3.1555028489999999</v>
      </c>
      <c r="F616" s="32">
        <v>1.683661973</v>
      </c>
      <c r="G616" s="32">
        <v>2.1503374270000002</v>
      </c>
      <c r="H616" s="32">
        <f t="shared" si="27"/>
        <v>1.1012745820000001</v>
      </c>
      <c r="I616" s="32">
        <f t="shared" si="28"/>
        <v>2.3298340830000002</v>
      </c>
      <c r="J616" s="32">
        <f t="shared" si="29"/>
        <v>-1.0810529958411934</v>
      </c>
      <c r="K616" s="32">
        <v>-1.06107819148003</v>
      </c>
      <c r="L616" s="32">
        <v>3.5022477596416998E-4</v>
      </c>
    </row>
    <row r="617" spans="1:12">
      <c r="A617" s="31" t="s">
        <v>2212</v>
      </c>
      <c r="B617" s="32">
        <v>3.6605602429999999</v>
      </c>
      <c r="C617" s="32">
        <v>14.436207189999999</v>
      </c>
      <c r="D617" s="32">
        <v>11.553157300000001</v>
      </c>
      <c r="E617" s="32">
        <v>53.923281019999997</v>
      </c>
      <c r="F617" s="32">
        <v>24.048698420000001</v>
      </c>
      <c r="G617" s="32">
        <v>24.887963209999999</v>
      </c>
      <c r="H617" s="32">
        <f t="shared" si="27"/>
        <v>9.8833082443333335</v>
      </c>
      <c r="I617" s="32">
        <f t="shared" si="28"/>
        <v>34.286647549999998</v>
      </c>
      <c r="J617" s="32">
        <f t="shared" si="29"/>
        <v>-1.7945809068476606</v>
      </c>
      <c r="K617" s="32">
        <v>-1.6880285523182901</v>
      </c>
      <c r="L617" s="32">
        <v>3.5022477596416998E-4</v>
      </c>
    </row>
    <row r="618" spans="1:12">
      <c r="A618" s="31" t="s">
        <v>2213</v>
      </c>
      <c r="B618" s="32">
        <v>6.4924558269999997</v>
      </c>
      <c r="C618" s="32">
        <v>25.02829801</v>
      </c>
      <c r="D618" s="32">
        <v>13.140147049999999</v>
      </c>
      <c r="E618" s="32">
        <v>39.77498525</v>
      </c>
      <c r="F618" s="32">
        <v>38.89546927</v>
      </c>
      <c r="G618" s="32">
        <v>33.19129633</v>
      </c>
      <c r="H618" s="32">
        <f t="shared" si="27"/>
        <v>14.886966962333332</v>
      </c>
      <c r="I618" s="32">
        <f t="shared" si="28"/>
        <v>37.287250283333329</v>
      </c>
      <c r="J618" s="32">
        <f t="shared" si="29"/>
        <v>-1.3246325583441643</v>
      </c>
      <c r="K618" s="32">
        <v>-1.27271564304323</v>
      </c>
      <c r="L618" s="32">
        <v>3.5022477596416998E-4</v>
      </c>
    </row>
    <row r="619" spans="1:12">
      <c r="A619" s="31" t="s">
        <v>2214</v>
      </c>
      <c r="B619" s="32">
        <v>4.107289379</v>
      </c>
      <c r="C619" s="32">
        <v>12.684284529999999</v>
      </c>
      <c r="D619" s="32">
        <v>9.7869775860000008</v>
      </c>
      <c r="E619" s="32">
        <v>30.925255029999999</v>
      </c>
      <c r="F619" s="32">
        <v>20.414163039999998</v>
      </c>
      <c r="G619" s="32">
        <v>19.96091182</v>
      </c>
      <c r="H619" s="32">
        <f t="shared" si="27"/>
        <v>8.8595171649999997</v>
      </c>
      <c r="I619" s="32">
        <f t="shared" si="28"/>
        <v>23.766776629999999</v>
      </c>
      <c r="J619" s="32">
        <f t="shared" si="29"/>
        <v>-1.423646270406997</v>
      </c>
      <c r="K619" s="32">
        <v>-1.36279532543971</v>
      </c>
      <c r="L619" s="32">
        <v>3.6021186999295798E-4</v>
      </c>
    </row>
    <row r="620" spans="1:12">
      <c r="A620" s="31" t="s">
        <v>2215</v>
      </c>
      <c r="B620" s="32">
        <v>0.282025947</v>
      </c>
      <c r="C620" s="32">
        <v>1.169037471</v>
      </c>
      <c r="D620" s="32">
        <v>0.76616801099999998</v>
      </c>
      <c r="E620" s="32">
        <v>2.9342346689999999</v>
      </c>
      <c r="F620" s="32">
        <v>1.7498849670000001</v>
      </c>
      <c r="G620" s="32">
        <v>1.95025753</v>
      </c>
      <c r="H620" s="32">
        <f t="shared" si="27"/>
        <v>0.73907714299999994</v>
      </c>
      <c r="I620" s="32">
        <f t="shared" si="28"/>
        <v>2.2114590553333335</v>
      </c>
      <c r="J620" s="32">
        <f t="shared" si="29"/>
        <v>-1.5812016691126087</v>
      </c>
      <c r="K620" s="32">
        <v>-1.44489030672368</v>
      </c>
      <c r="L620" s="32">
        <v>3.6503102684759298E-4</v>
      </c>
    </row>
    <row r="621" spans="1:12">
      <c r="A621" s="31" t="s">
        <v>2216</v>
      </c>
      <c r="B621" s="32">
        <v>1.2055938980000001</v>
      </c>
      <c r="C621" s="32">
        <v>4.0643469049999998</v>
      </c>
      <c r="D621" s="32">
        <v>2.8898701419999999</v>
      </c>
      <c r="E621" s="32">
        <v>9.2400676280000003</v>
      </c>
      <c r="F621" s="32">
        <v>5.828574454</v>
      </c>
      <c r="G621" s="32">
        <v>6.1475787689999999</v>
      </c>
      <c r="H621" s="32">
        <f t="shared" si="27"/>
        <v>2.7199369816666668</v>
      </c>
      <c r="I621" s="32">
        <f t="shared" si="28"/>
        <v>7.072073617</v>
      </c>
      <c r="J621" s="32">
        <f t="shared" si="29"/>
        <v>-1.3785600665911955</v>
      </c>
      <c r="K621" s="32">
        <v>-1.31264286009828</v>
      </c>
      <c r="L621" s="32">
        <v>3.6680716742315702E-4</v>
      </c>
    </row>
    <row r="622" spans="1:12">
      <c r="A622" s="31" t="s">
        <v>2217</v>
      </c>
      <c r="B622" s="32">
        <v>2.2847499610000002</v>
      </c>
      <c r="C622" s="32">
        <v>6.9598452919999998</v>
      </c>
      <c r="D622" s="32">
        <v>5.4499469109999996</v>
      </c>
      <c r="E622" s="32">
        <v>20.588806940000001</v>
      </c>
      <c r="F622" s="32">
        <v>10.14939768</v>
      </c>
      <c r="G622" s="32">
        <v>9.2071624419999996</v>
      </c>
      <c r="H622" s="32">
        <f t="shared" si="27"/>
        <v>4.8981807213333335</v>
      </c>
      <c r="I622" s="32">
        <f t="shared" si="28"/>
        <v>13.315122354000001</v>
      </c>
      <c r="J622" s="32">
        <f t="shared" si="29"/>
        <v>-1.4427477765788468</v>
      </c>
      <c r="K622" s="32">
        <v>-1.37301669068764</v>
      </c>
      <c r="L622" s="32">
        <v>3.7003585874206401E-4</v>
      </c>
    </row>
    <row r="623" spans="1:12">
      <c r="A623" s="31" t="s">
        <v>2218</v>
      </c>
      <c r="B623" s="32">
        <v>0.69657011000000002</v>
      </c>
      <c r="C623" s="32">
        <v>1.355814018</v>
      </c>
      <c r="D623" s="32">
        <v>1.655799843</v>
      </c>
      <c r="E623" s="32">
        <v>3.8427046360000001</v>
      </c>
      <c r="F623" s="32">
        <v>2.7926801779999999</v>
      </c>
      <c r="G623" s="32">
        <v>2.6320924020000001</v>
      </c>
      <c r="H623" s="32">
        <f t="shared" si="27"/>
        <v>1.2360613236666667</v>
      </c>
      <c r="I623" s="32">
        <f t="shared" si="28"/>
        <v>3.0891590719999997</v>
      </c>
      <c r="J623" s="32">
        <f t="shared" si="29"/>
        <v>-1.3214638422476779</v>
      </c>
      <c r="K623" s="32">
        <v>-1.2258487807942799</v>
      </c>
      <c r="L623" s="32">
        <v>3.7740306149454801E-4</v>
      </c>
    </row>
    <row r="624" spans="1:12">
      <c r="A624" s="31" t="s">
        <v>2219</v>
      </c>
      <c r="B624" s="32">
        <v>3.098901106</v>
      </c>
      <c r="C624" s="32">
        <v>3.9011288679999998</v>
      </c>
      <c r="D624" s="32">
        <v>3.078463068</v>
      </c>
      <c r="E624" s="32">
        <v>8.6618607440000002</v>
      </c>
      <c r="F624" s="32">
        <v>4.5033962650000001</v>
      </c>
      <c r="G624" s="32">
        <v>6.4425364460000001</v>
      </c>
      <c r="H624" s="32">
        <f t="shared" si="27"/>
        <v>3.3594976806666668</v>
      </c>
      <c r="I624" s="32">
        <f t="shared" si="28"/>
        <v>6.5359311516666665</v>
      </c>
      <c r="J624" s="32">
        <f t="shared" si="29"/>
        <v>-0.96014725221351283</v>
      </c>
      <c r="K624" s="32">
        <v>-0.95102815900890103</v>
      </c>
      <c r="L624" s="32">
        <v>3.7740306149454801E-4</v>
      </c>
    </row>
    <row r="625" spans="1:12">
      <c r="A625" s="31" t="s">
        <v>2220</v>
      </c>
      <c r="B625" s="32">
        <v>1.1767912679999999</v>
      </c>
      <c r="C625" s="32">
        <v>2.097289892</v>
      </c>
      <c r="D625" s="32">
        <v>2.841723794</v>
      </c>
      <c r="E625" s="32">
        <v>4.8088124350000001</v>
      </c>
      <c r="F625" s="32">
        <v>4.0439801500000003</v>
      </c>
      <c r="G625" s="32">
        <v>4.1334411920000003</v>
      </c>
      <c r="H625" s="32">
        <f t="shared" si="27"/>
        <v>2.0386016513333334</v>
      </c>
      <c r="I625" s="32">
        <f t="shared" si="28"/>
        <v>4.328744592333333</v>
      </c>
      <c r="J625" s="32">
        <f t="shared" si="29"/>
        <v>-1.0863687840382437</v>
      </c>
      <c r="K625" s="32">
        <v>-1.0421012336881399</v>
      </c>
      <c r="L625" s="32">
        <v>3.7905741131482202E-4</v>
      </c>
    </row>
    <row r="626" spans="1:12">
      <c r="A626" s="31" t="s">
        <v>2221</v>
      </c>
      <c r="B626" s="32">
        <v>34.921546190000001</v>
      </c>
      <c r="C626" s="32">
        <v>25.12547386</v>
      </c>
      <c r="D626" s="32">
        <v>31.93272348</v>
      </c>
      <c r="E626" s="32">
        <v>77.831264250000004</v>
      </c>
      <c r="F626" s="32">
        <v>44.816339200000002</v>
      </c>
      <c r="G626" s="32">
        <v>55.545043640000003</v>
      </c>
      <c r="H626" s="32">
        <f t="shared" si="27"/>
        <v>30.659914510000004</v>
      </c>
      <c r="I626" s="32">
        <f t="shared" si="28"/>
        <v>59.39754903</v>
      </c>
      <c r="J626" s="32">
        <f t="shared" si="29"/>
        <v>-0.95404972684969236</v>
      </c>
      <c r="K626" s="32">
        <v>-0.95554515458636102</v>
      </c>
      <c r="L626" s="32">
        <v>3.82972584190719E-4</v>
      </c>
    </row>
    <row r="627" spans="1:12">
      <c r="A627" s="31" t="s">
        <v>2222</v>
      </c>
      <c r="B627" s="32">
        <v>1.104248933</v>
      </c>
      <c r="C627" s="32">
        <v>3.07046558</v>
      </c>
      <c r="D627" s="32">
        <v>1.9284856480000001</v>
      </c>
      <c r="E627" s="32">
        <v>10.19101714</v>
      </c>
      <c r="F627" s="32">
        <v>7.0472857040000001</v>
      </c>
      <c r="G627" s="32">
        <v>7.1295957149999998</v>
      </c>
      <c r="H627" s="32">
        <f t="shared" si="27"/>
        <v>2.0344000536666669</v>
      </c>
      <c r="I627" s="32">
        <f t="shared" si="28"/>
        <v>8.1226328530000007</v>
      </c>
      <c r="J627" s="32">
        <f t="shared" si="29"/>
        <v>-1.9973440301303791</v>
      </c>
      <c r="K627" s="32">
        <v>-1.84357185865926</v>
      </c>
      <c r="L627" s="32">
        <v>3.9027939067413599E-4</v>
      </c>
    </row>
    <row r="628" spans="1:12">
      <c r="A628" s="31" t="s">
        <v>2223</v>
      </c>
      <c r="B628" s="32">
        <v>0.35199585500000002</v>
      </c>
      <c r="C628" s="32">
        <v>1.6652459509999999</v>
      </c>
      <c r="D628" s="32">
        <v>2.629693858</v>
      </c>
      <c r="E628" s="32">
        <v>4.8545583680000002</v>
      </c>
      <c r="F628" s="32">
        <v>7.0560869039999998</v>
      </c>
      <c r="G628" s="32">
        <v>4.0423635359999999</v>
      </c>
      <c r="H628" s="32">
        <f t="shared" si="27"/>
        <v>1.5489785546666666</v>
      </c>
      <c r="I628" s="32">
        <f t="shared" si="28"/>
        <v>5.3176696026666663</v>
      </c>
      <c r="J628" s="32">
        <f t="shared" si="29"/>
        <v>-1.7794769720740948</v>
      </c>
      <c r="K628" s="32">
        <v>-1.6350038675032901</v>
      </c>
      <c r="L628" s="32">
        <v>3.9027939067413599E-4</v>
      </c>
    </row>
    <row r="629" spans="1:12">
      <c r="A629" s="31" t="s">
        <v>2224</v>
      </c>
      <c r="B629" s="32">
        <v>2.7499925300000001</v>
      </c>
      <c r="C629" s="32">
        <v>2.1948593609999998</v>
      </c>
      <c r="D629" s="32">
        <v>3.379642585</v>
      </c>
      <c r="E629" s="32">
        <v>5.5131370679999998</v>
      </c>
      <c r="F629" s="32">
        <v>8.400179563</v>
      </c>
      <c r="G629" s="32">
        <v>4.948214482</v>
      </c>
      <c r="H629" s="32">
        <f t="shared" si="27"/>
        <v>2.7748314920000001</v>
      </c>
      <c r="I629" s="32">
        <f t="shared" si="28"/>
        <v>6.2871770376666669</v>
      </c>
      <c r="J629" s="32">
        <f t="shared" si="29"/>
        <v>-1.180012224699732</v>
      </c>
      <c r="K629" s="32">
        <v>-1.1550388923063499</v>
      </c>
      <c r="L629" s="32">
        <v>3.9320448248028502E-4</v>
      </c>
    </row>
    <row r="630" spans="1:12">
      <c r="A630" s="31" t="s">
        <v>2225</v>
      </c>
      <c r="B630" s="32">
        <v>13.997393049999999</v>
      </c>
      <c r="C630" s="32">
        <v>15.574682279999999</v>
      </c>
      <c r="D630" s="32">
        <v>25.075200420000002</v>
      </c>
      <c r="E630" s="32">
        <v>41.230127299999999</v>
      </c>
      <c r="F630" s="32">
        <v>46.474677659999998</v>
      </c>
      <c r="G630" s="32">
        <v>36.072432509999999</v>
      </c>
      <c r="H630" s="32">
        <f t="shared" si="27"/>
        <v>18.215758583333333</v>
      </c>
      <c r="I630" s="32">
        <f t="shared" si="28"/>
        <v>41.259079156666665</v>
      </c>
      <c r="J630" s="32">
        <f t="shared" si="29"/>
        <v>-1.1795245462827755</v>
      </c>
      <c r="K630" s="32">
        <v>-1.1392395165610001</v>
      </c>
      <c r="L630" s="32">
        <v>3.98736661663493E-4</v>
      </c>
    </row>
    <row r="631" spans="1:12">
      <c r="A631" s="31" t="s">
        <v>2226</v>
      </c>
      <c r="B631" s="32">
        <v>11.24102369</v>
      </c>
      <c r="C631" s="32">
        <v>20.69700327</v>
      </c>
      <c r="D631" s="32">
        <v>25.008158689999998</v>
      </c>
      <c r="E631" s="32">
        <v>41.81201034</v>
      </c>
      <c r="F631" s="32">
        <v>31.460157519999999</v>
      </c>
      <c r="G631" s="32">
        <v>30.973386609999999</v>
      </c>
      <c r="H631" s="32">
        <f t="shared" si="27"/>
        <v>18.982061883333333</v>
      </c>
      <c r="I631" s="32">
        <f t="shared" si="28"/>
        <v>34.74851815666667</v>
      </c>
      <c r="J631" s="32">
        <f t="shared" si="29"/>
        <v>-0.87231474537693776</v>
      </c>
      <c r="K631" s="32">
        <v>-0.870383579375686</v>
      </c>
      <c r="L631" s="32">
        <v>4.0293097124911598E-4</v>
      </c>
    </row>
    <row r="632" spans="1:12">
      <c r="A632" s="31" t="s">
        <v>2227</v>
      </c>
      <c r="B632" s="32">
        <v>0.37880635000000001</v>
      </c>
      <c r="C632" s="32">
        <v>0.56322604399999998</v>
      </c>
      <c r="D632" s="32">
        <v>0.38590772000000001</v>
      </c>
      <c r="E632" s="32">
        <v>2.5434169440000001</v>
      </c>
      <c r="F632" s="32">
        <v>1.355987217</v>
      </c>
      <c r="G632" s="32">
        <v>1.754136511</v>
      </c>
      <c r="H632" s="32">
        <f t="shared" si="27"/>
        <v>0.44264670466666667</v>
      </c>
      <c r="I632" s="32">
        <f t="shared" si="28"/>
        <v>1.8845135573333334</v>
      </c>
      <c r="J632" s="32">
        <f t="shared" si="29"/>
        <v>-2.0899645875593573</v>
      </c>
      <c r="K632" s="32">
        <v>-1.92422001091364</v>
      </c>
      <c r="L632" s="32">
        <v>4.1140246804091999E-4</v>
      </c>
    </row>
    <row r="633" spans="1:12">
      <c r="A633" s="31" t="s">
        <v>2228</v>
      </c>
      <c r="B633" s="32">
        <v>3.8976619640000001</v>
      </c>
      <c r="C633" s="32">
        <v>13.346558720000001</v>
      </c>
      <c r="D633" s="32">
        <v>8.8238450690000008</v>
      </c>
      <c r="E633" s="32">
        <v>32.064200120000002</v>
      </c>
      <c r="F633" s="32">
        <v>23.06762793</v>
      </c>
      <c r="G633" s="32">
        <v>32.728639610000002</v>
      </c>
      <c r="H633" s="32">
        <f t="shared" si="27"/>
        <v>8.6893552510000003</v>
      </c>
      <c r="I633" s="32">
        <f t="shared" si="28"/>
        <v>29.286822553333337</v>
      </c>
      <c r="J633" s="32">
        <f t="shared" si="29"/>
        <v>-1.7529306395023283</v>
      </c>
      <c r="K633" s="32">
        <v>-1.6356690578964901</v>
      </c>
      <c r="L633" s="32">
        <v>4.1140246804091999E-4</v>
      </c>
    </row>
    <row r="634" spans="1:12">
      <c r="A634" s="31" t="s">
        <v>2229</v>
      </c>
      <c r="B634" s="32">
        <v>0.98325372700000002</v>
      </c>
      <c r="C634" s="32">
        <v>2.4808766200000001</v>
      </c>
      <c r="D634" s="32">
        <v>1.55817899</v>
      </c>
      <c r="E634" s="32">
        <v>8.7073100480000001</v>
      </c>
      <c r="F634" s="32">
        <v>5.5188679719999998</v>
      </c>
      <c r="G634" s="32">
        <v>3.8367857989999998</v>
      </c>
      <c r="H634" s="32">
        <f t="shared" si="27"/>
        <v>1.6741031123333334</v>
      </c>
      <c r="I634" s="32">
        <f t="shared" si="28"/>
        <v>6.020987939666667</v>
      </c>
      <c r="J634" s="32">
        <f t="shared" si="29"/>
        <v>-1.8466118376982421</v>
      </c>
      <c r="K634" s="32">
        <v>-1.7154261855944199</v>
      </c>
      <c r="L634" s="32">
        <v>4.2261255410320901E-4</v>
      </c>
    </row>
    <row r="635" spans="1:12">
      <c r="A635" s="31" t="s">
        <v>2230</v>
      </c>
      <c r="B635" s="32">
        <v>4.4049766960000003</v>
      </c>
      <c r="C635" s="32">
        <v>10.32044674</v>
      </c>
      <c r="D635" s="32">
        <v>7.9778764300000002</v>
      </c>
      <c r="E635" s="32">
        <v>25.579507549999999</v>
      </c>
      <c r="F635" s="32">
        <v>15.137466440000001</v>
      </c>
      <c r="G635" s="32">
        <v>14.14268386</v>
      </c>
      <c r="H635" s="32">
        <f t="shared" si="27"/>
        <v>7.5677666220000006</v>
      </c>
      <c r="I635" s="32">
        <f t="shared" si="28"/>
        <v>18.286552616666665</v>
      </c>
      <c r="J635" s="32">
        <f t="shared" si="29"/>
        <v>-1.2728436196250754</v>
      </c>
      <c r="K635" s="32">
        <v>-1.1766857893213301</v>
      </c>
      <c r="L635" s="32">
        <v>4.3173992391153299E-4</v>
      </c>
    </row>
    <row r="636" spans="1:12">
      <c r="A636" s="31" t="s">
        <v>2231</v>
      </c>
      <c r="B636" s="32">
        <v>66.405278019999997</v>
      </c>
      <c r="C636" s="32">
        <v>77.116875190000002</v>
      </c>
      <c r="D636" s="32">
        <v>81.675928189999993</v>
      </c>
      <c r="E636" s="32">
        <v>101.2922161</v>
      </c>
      <c r="F636" s="32">
        <v>95.524424539999998</v>
      </c>
      <c r="G636" s="32">
        <v>90.486544510000002</v>
      </c>
      <c r="H636" s="32">
        <f t="shared" si="27"/>
        <v>75.066027133333321</v>
      </c>
      <c r="I636" s="32">
        <f t="shared" si="28"/>
        <v>95.767728383333335</v>
      </c>
      <c r="J636" s="32">
        <f t="shared" si="29"/>
        <v>-0.35137945094277601</v>
      </c>
      <c r="K636" s="32">
        <v>-0.40189083587131802</v>
      </c>
      <c r="L636" s="32">
        <v>4.3173992391153299E-4</v>
      </c>
    </row>
    <row r="637" spans="1:12">
      <c r="A637" s="31" t="s">
        <v>2232</v>
      </c>
      <c r="B637" s="32">
        <v>1.8698746930000001</v>
      </c>
      <c r="C637" s="32">
        <v>5.4462812569999999</v>
      </c>
      <c r="D637" s="32">
        <v>3.1953642389999999</v>
      </c>
      <c r="E637" s="32">
        <v>13.178800470000001</v>
      </c>
      <c r="F637" s="32">
        <v>5.6311454110000003</v>
      </c>
      <c r="G637" s="32">
        <v>7.5974150360000001</v>
      </c>
      <c r="H637" s="32">
        <f t="shared" si="27"/>
        <v>3.5038400629999997</v>
      </c>
      <c r="I637" s="32">
        <f t="shared" si="28"/>
        <v>8.8024536390000012</v>
      </c>
      <c r="J637" s="32">
        <f t="shared" si="29"/>
        <v>-1.3289688007941267</v>
      </c>
      <c r="K637" s="32">
        <v>-1.2663734447605499</v>
      </c>
      <c r="L637" s="32">
        <v>4.3589496859028901E-4</v>
      </c>
    </row>
    <row r="638" spans="1:12">
      <c r="A638" s="31" t="s">
        <v>2233</v>
      </c>
      <c r="B638" s="32">
        <v>7.084026851</v>
      </c>
      <c r="C638" s="32">
        <v>14.745982440000001</v>
      </c>
      <c r="D638" s="32">
        <v>10.71589762</v>
      </c>
      <c r="E638" s="32">
        <v>21.713598789999999</v>
      </c>
      <c r="F638" s="32">
        <v>19.21691036</v>
      </c>
      <c r="G638" s="32">
        <v>17.392065670000001</v>
      </c>
      <c r="H638" s="32">
        <f t="shared" si="27"/>
        <v>10.848635637000001</v>
      </c>
      <c r="I638" s="32">
        <f t="shared" si="28"/>
        <v>19.440858273333333</v>
      </c>
      <c r="J638" s="32">
        <f t="shared" si="29"/>
        <v>-0.84157829670703055</v>
      </c>
      <c r="K638" s="32">
        <v>-0.84077404757048702</v>
      </c>
      <c r="L638" s="32">
        <v>4.3589496859028901E-4</v>
      </c>
    </row>
    <row r="639" spans="1:12">
      <c r="A639" s="31" t="s">
        <v>2234</v>
      </c>
      <c r="B639" s="32">
        <v>0.68366557900000002</v>
      </c>
      <c r="C639" s="32">
        <v>1.429266562</v>
      </c>
      <c r="D639" s="32">
        <v>1.9501497560000001</v>
      </c>
      <c r="E639" s="32">
        <v>5.6241896159999998</v>
      </c>
      <c r="F639" s="32">
        <v>5.2469489740000004</v>
      </c>
      <c r="G639" s="32">
        <v>1.7559895210000001</v>
      </c>
      <c r="H639" s="32">
        <f t="shared" si="27"/>
        <v>1.3543606323333333</v>
      </c>
      <c r="I639" s="32">
        <f t="shared" si="28"/>
        <v>4.2090427036666673</v>
      </c>
      <c r="J639" s="32">
        <f t="shared" si="29"/>
        <v>-1.6358802032558346</v>
      </c>
      <c r="K639" s="32">
        <v>-1.5166198111459701</v>
      </c>
      <c r="L639" s="32">
        <v>4.39536521079379E-4</v>
      </c>
    </row>
    <row r="640" spans="1:12">
      <c r="A640" s="31" t="s">
        <v>2235</v>
      </c>
      <c r="B640" s="32">
        <v>24.120171070000001</v>
      </c>
      <c r="C640" s="32">
        <v>29.79686504</v>
      </c>
      <c r="D640" s="32">
        <v>41.698524480000003</v>
      </c>
      <c r="E640" s="32">
        <v>86.054952810000003</v>
      </c>
      <c r="F640" s="32">
        <v>57.602748390000002</v>
      </c>
      <c r="G640" s="32">
        <v>61.194305139999997</v>
      </c>
      <c r="H640" s="32">
        <f t="shared" si="27"/>
        <v>31.871853529999999</v>
      </c>
      <c r="I640" s="32">
        <f t="shared" si="28"/>
        <v>68.284002113333329</v>
      </c>
      <c r="J640" s="32">
        <f t="shared" si="29"/>
        <v>-1.0992646944481574</v>
      </c>
      <c r="K640" s="32">
        <v>-1.07601899665389</v>
      </c>
      <c r="L640" s="32">
        <v>4.39536521079379E-4</v>
      </c>
    </row>
    <row r="641" spans="1:12">
      <c r="A641" s="31" t="s">
        <v>2236</v>
      </c>
      <c r="B641" s="32">
        <v>23.156748149999999</v>
      </c>
      <c r="C641" s="32">
        <v>27.171881249999998</v>
      </c>
      <c r="D641" s="32">
        <v>24.279739989999999</v>
      </c>
      <c r="E641" s="32">
        <v>33.895387669999998</v>
      </c>
      <c r="F641" s="32">
        <v>38.034700819999998</v>
      </c>
      <c r="G641" s="32">
        <v>27.025965549999999</v>
      </c>
      <c r="H641" s="32">
        <f t="shared" si="27"/>
        <v>24.869456463333332</v>
      </c>
      <c r="I641" s="32">
        <f t="shared" si="28"/>
        <v>32.985351346666668</v>
      </c>
      <c r="J641" s="32">
        <f t="shared" si="29"/>
        <v>-0.40745049505517339</v>
      </c>
      <c r="K641" s="32">
        <v>-0.45297270692408997</v>
      </c>
      <c r="L641" s="32">
        <v>4.4059016452177E-4</v>
      </c>
    </row>
    <row r="642" spans="1:12">
      <c r="A642" s="31" t="s">
        <v>2237</v>
      </c>
      <c r="B642" s="32">
        <v>108.3316943</v>
      </c>
      <c r="C642" s="32">
        <v>172.87671409999999</v>
      </c>
      <c r="D642" s="32">
        <v>192.37350290000001</v>
      </c>
      <c r="E642" s="32">
        <v>318.72140769999999</v>
      </c>
      <c r="F642" s="32">
        <v>281.18723990000001</v>
      </c>
      <c r="G642" s="32">
        <v>257.86995560000003</v>
      </c>
      <c r="H642" s="32">
        <f t="shared" ref="H642:H705" si="30">AVERAGE(B642:D642)</f>
        <v>157.86063709999999</v>
      </c>
      <c r="I642" s="32">
        <f t="shared" ref="I642:I705" si="31">AVERAGE(E642:G642)</f>
        <v>285.92620106666669</v>
      </c>
      <c r="J642" s="32">
        <f t="shared" ref="J642:J705" si="32">LOG(H642/I642,2)</f>
        <v>-0.85699135165966822</v>
      </c>
      <c r="K642" s="32">
        <v>-0.85278136186814002</v>
      </c>
      <c r="L642" s="32">
        <v>4.40606857745933E-4</v>
      </c>
    </row>
    <row r="643" spans="1:12">
      <c r="A643" s="31" t="s">
        <v>2238</v>
      </c>
      <c r="B643" s="32">
        <v>4.5020125560000004</v>
      </c>
      <c r="C643" s="32">
        <v>6.0212095679999997</v>
      </c>
      <c r="D643" s="32">
        <v>5.7933605740000003</v>
      </c>
      <c r="E643" s="32">
        <v>19.263256200000001</v>
      </c>
      <c r="F643" s="32">
        <v>15.06379536</v>
      </c>
      <c r="G643" s="32">
        <v>12.46457773</v>
      </c>
      <c r="H643" s="32">
        <f t="shared" si="30"/>
        <v>5.4388608993333341</v>
      </c>
      <c r="I643" s="32">
        <f t="shared" si="31"/>
        <v>15.597209763333334</v>
      </c>
      <c r="J643" s="32">
        <f t="shared" si="32"/>
        <v>-1.5199115296768211</v>
      </c>
      <c r="K643" s="32">
        <v>-1.4326682802150099</v>
      </c>
      <c r="L643" s="32">
        <v>4.86846707126022E-4</v>
      </c>
    </row>
    <row r="644" spans="1:12">
      <c r="A644" s="31" t="s">
        <v>2239</v>
      </c>
      <c r="B644" s="32">
        <v>1.8918250190000001</v>
      </c>
      <c r="C644" s="32">
        <v>5.7496806390000001</v>
      </c>
      <c r="D644" s="32">
        <v>3.8740485869999999</v>
      </c>
      <c r="E644" s="32">
        <v>12.75428393</v>
      </c>
      <c r="F644" s="32">
        <v>6.9279988619999999</v>
      </c>
      <c r="G644" s="32">
        <v>7.0508460660000001</v>
      </c>
      <c r="H644" s="32">
        <f t="shared" si="30"/>
        <v>3.8385180816666669</v>
      </c>
      <c r="I644" s="32">
        <f t="shared" si="31"/>
        <v>8.9110429526666675</v>
      </c>
      <c r="J644" s="32">
        <f t="shared" si="32"/>
        <v>-1.2150448512843031</v>
      </c>
      <c r="K644" s="32">
        <v>-1.1691127655671301</v>
      </c>
      <c r="L644" s="32">
        <v>4.9085140827039703E-4</v>
      </c>
    </row>
    <row r="645" spans="1:12">
      <c r="A645" s="31" t="s">
        <v>2240</v>
      </c>
      <c r="B645" s="32">
        <v>1.2903952839999999</v>
      </c>
      <c r="C645" s="32">
        <v>2.396375146</v>
      </c>
      <c r="D645" s="32">
        <v>0.91449456900000003</v>
      </c>
      <c r="E645" s="32">
        <v>6.1086433150000001</v>
      </c>
      <c r="F645" s="32">
        <v>3.149048391</v>
      </c>
      <c r="G645" s="32">
        <v>3.5748638229999998</v>
      </c>
      <c r="H645" s="32">
        <f t="shared" si="30"/>
        <v>1.5337549996666668</v>
      </c>
      <c r="I645" s="32">
        <f t="shared" si="31"/>
        <v>4.2775185096666659</v>
      </c>
      <c r="J645" s="32">
        <f t="shared" si="32"/>
        <v>-1.4797060508250333</v>
      </c>
      <c r="K645" s="32">
        <v>-1.3927220953770101</v>
      </c>
      <c r="L645" s="32">
        <v>4.9367973279256297E-4</v>
      </c>
    </row>
    <row r="646" spans="1:12">
      <c r="A646" s="31" t="s">
        <v>2241</v>
      </c>
      <c r="B646" s="32">
        <v>1.296164088</v>
      </c>
      <c r="C646" s="32">
        <v>1.955312556</v>
      </c>
      <c r="D646" s="32">
        <v>1.4182749589999999</v>
      </c>
      <c r="E646" s="32">
        <v>3.4149226669999999</v>
      </c>
      <c r="F646" s="32">
        <v>2.524962291</v>
      </c>
      <c r="G646" s="32">
        <v>2.6024093509999999</v>
      </c>
      <c r="H646" s="32">
        <f t="shared" si="30"/>
        <v>1.5565838676666666</v>
      </c>
      <c r="I646" s="32">
        <f t="shared" si="31"/>
        <v>2.8474314363333337</v>
      </c>
      <c r="J646" s="32">
        <f t="shared" si="32"/>
        <v>-0.87127779319639465</v>
      </c>
      <c r="K646" s="32">
        <v>-0.86492603722262096</v>
      </c>
      <c r="L646" s="32">
        <v>4.9664183472428701E-4</v>
      </c>
    </row>
    <row r="647" spans="1:12">
      <c r="A647" s="31" t="s">
        <v>2242</v>
      </c>
      <c r="B647" s="32">
        <v>77.808495449999995</v>
      </c>
      <c r="C647" s="32">
        <v>100.12924169999999</v>
      </c>
      <c r="D647" s="32">
        <v>135.71655680000001</v>
      </c>
      <c r="E647" s="32">
        <v>187.05335500000001</v>
      </c>
      <c r="F647" s="32">
        <v>155.88588569999999</v>
      </c>
      <c r="G647" s="32">
        <v>141.2977597</v>
      </c>
      <c r="H647" s="32">
        <f t="shared" si="30"/>
        <v>104.55143131666667</v>
      </c>
      <c r="I647" s="32">
        <f t="shared" si="31"/>
        <v>161.41233346666669</v>
      </c>
      <c r="J647" s="32">
        <f t="shared" si="32"/>
        <v>-0.62653800604873044</v>
      </c>
      <c r="K647" s="32">
        <v>-0.65619424201426002</v>
      </c>
      <c r="L647" s="32">
        <v>4.9739357883450002E-4</v>
      </c>
    </row>
    <row r="648" spans="1:12">
      <c r="A648" s="31" t="s">
        <v>2243</v>
      </c>
      <c r="B648" s="32">
        <v>3.7930527469999999</v>
      </c>
      <c r="C648" s="32">
        <v>6.4320302199999997</v>
      </c>
      <c r="D648" s="32">
        <v>4.4886706900000002</v>
      </c>
      <c r="E648" s="32">
        <v>15.518382900000001</v>
      </c>
      <c r="F648" s="32">
        <v>11.38883689</v>
      </c>
      <c r="G648" s="32">
        <v>7.15352911</v>
      </c>
      <c r="H648" s="32">
        <f t="shared" si="30"/>
        <v>4.9045845523333327</v>
      </c>
      <c r="I648" s="32">
        <f t="shared" si="31"/>
        <v>11.353582966666666</v>
      </c>
      <c r="J648" s="32">
        <f t="shared" si="32"/>
        <v>-1.2109448136195577</v>
      </c>
      <c r="K648" s="32">
        <v>-1.1539145567467399</v>
      </c>
      <c r="L648" s="32">
        <v>4.9739357883450002E-4</v>
      </c>
    </row>
    <row r="649" spans="1:12">
      <c r="A649" s="31" t="s">
        <v>2244</v>
      </c>
      <c r="B649" s="32">
        <v>10.35751679</v>
      </c>
      <c r="C649" s="32">
        <v>27.380353289999999</v>
      </c>
      <c r="D649" s="32">
        <v>18.335716819999998</v>
      </c>
      <c r="E649" s="32">
        <v>43.198872369999997</v>
      </c>
      <c r="F649" s="32">
        <v>33.380641959999998</v>
      </c>
      <c r="G649" s="32">
        <v>34.438645299999997</v>
      </c>
      <c r="H649" s="32">
        <f t="shared" si="30"/>
        <v>18.691195633333333</v>
      </c>
      <c r="I649" s="32">
        <f t="shared" si="31"/>
        <v>37.006053209999997</v>
      </c>
      <c r="J649" s="32">
        <f t="shared" si="32"/>
        <v>-0.98540241877541579</v>
      </c>
      <c r="K649" s="32">
        <v>-0.97128693339691496</v>
      </c>
      <c r="L649" s="32">
        <v>5.0792932352414005E-4</v>
      </c>
    </row>
    <row r="650" spans="1:12">
      <c r="A650" s="31" t="s">
        <v>2245</v>
      </c>
      <c r="B650" s="32">
        <v>0.39918517199999998</v>
      </c>
      <c r="C650" s="32">
        <v>0.64748310399999998</v>
      </c>
      <c r="D650" s="32">
        <v>0.63259556699999997</v>
      </c>
      <c r="E650" s="32">
        <v>4.7326872250000003</v>
      </c>
      <c r="F650" s="32">
        <v>0.99072888800000003</v>
      </c>
      <c r="G650" s="32">
        <v>2.8097270139999999</v>
      </c>
      <c r="H650" s="32">
        <f t="shared" si="30"/>
        <v>0.55975461433333329</v>
      </c>
      <c r="I650" s="32">
        <f t="shared" si="31"/>
        <v>2.8443810423333336</v>
      </c>
      <c r="J650" s="32">
        <f t="shared" si="32"/>
        <v>-2.3452483248350156</v>
      </c>
      <c r="K650" s="32">
        <v>-2.1769985320322398</v>
      </c>
      <c r="L650" s="32">
        <v>5.1181086167910201E-4</v>
      </c>
    </row>
    <row r="651" spans="1:12">
      <c r="A651" s="31" t="s">
        <v>2246</v>
      </c>
      <c r="B651" s="32">
        <v>17.434075270000001</v>
      </c>
      <c r="C651" s="32">
        <v>22.862956329999999</v>
      </c>
      <c r="D651" s="32">
        <v>26.26889074</v>
      </c>
      <c r="E651" s="32">
        <v>43.202533539999997</v>
      </c>
      <c r="F651" s="32">
        <v>33.906734530000001</v>
      </c>
      <c r="G651" s="32">
        <v>35.842815180000002</v>
      </c>
      <c r="H651" s="32">
        <f t="shared" si="30"/>
        <v>22.18864078</v>
      </c>
      <c r="I651" s="32">
        <f t="shared" si="31"/>
        <v>37.650694416666667</v>
      </c>
      <c r="J651" s="32">
        <f t="shared" si="32"/>
        <v>-0.76285517932843872</v>
      </c>
      <c r="K651" s="32">
        <v>-0.77571681323776398</v>
      </c>
      <c r="L651" s="32">
        <v>5.1181086167910201E-4</v>
      </c>
    </row>
    <row r="652" spans="1:12">
      <c r="A652" s="31" t="s">
        <v>2247</v>
      </c>
      <c r="B652" s="32">
        <v>1.508784009</v>
      </c>
      <c r="C652" s="32">
        <v>2.48197862</v>
      </c>
      <c r="D652" s="32">
        <v>2.2674489160000002</v>
      </c>
      <c r="E652" s="32">
        <v>6.0817462899999999</v>
      </c>
      <c r="F652" s="32">
        <v>3.1072360479999999</v>
      </c>
      <c r="G652" s="32">
        <v>3.472547466</v>
      </c>
      <c r="H652" s="32">
        <f t="shared" si="30"/>
        <v>2.0860705149999998</v>
      </c>
      <c r="I652" s="32">
        <f t="shared" si="31"/>
        <v>4.2205099346666666</v>
      </c>
      <c r="J652" s="32">
        <f t="shared" si="32"/>
        <v>-1.0166293944078604</v>
      </c>
      <c r="K652" s="32">
        <v>-0.98377191862112201</v>
      </c>
      <c r="L652" s="32">
        <v>5.1535687813402396E-4</v>
      </c>
    </row>
    <row r="653" spans="1:12">
      <c r="A653" s="31" t="s">
        <v>2248</v>
      </c>
      <c r="B653" s="32">
        <v>3.284450037</v>
      </c>
      <c r="C653" s="32">
        <v>4.5976339169999996</v>
      </c>
      <c r="D653" s="32">
        <v>2.8723847409999999</v>
      </c>
      <c r="E653" s="32">
        <v>7.5114920639999996</v>
      </c>
      <c r="F653" s="32">
        <v>5.231113766</v>
      </c>
      <c r="G653" s="32">
        <v>6.4004004759999997</v>
      </c>
      <c r="H653" s="32">
        <f t="shared" si="30"/>
        <v>3.5848228983333335</v>
      </c>
      <c r="I653" s="32">
        <f t="shared" si="31"/>
        <v>6.3810021019999992</v>
      </c>
      <c r="J653" s="32">
        <f t="shared" si="32"/>
        <v>-0.83188116230713505</v>
      </c>
      <c r="K653" s="32">
        <v>-0.82502824637484395</v>
      </c>
      <c r="L653" s="32">
        <v>5.1742578711567902E-4</v>
      </c>
    </row>
    <row r="654" spans="1:12">
      <c r="A654" s="31" t="s">
        <v>2249</v>
      </c>
      <c r="B654" s="32">
        <v>1.507880664</v>
      </c>
      <c r="C654" s="32">
        <v>2.7247074590000002</v>
      </c>
      <c r="D654" s="32">
        <v>1.805648186</v>
      </c>
      <c r="E654" s="32">
        <v>6.6247544969999996</v>
      </c>
      <c r="F654" s="32">
        <v>3.1363230479999999</v>
      </c>
      <c r="G654" s="32">
        <v>3.4398171529999999</v>
      </c>
      <c r="H654" s="32">
        <f t="shared" si="30"/>
        <v>2.0127454363333332</v>
      </c>
      <c r="I654" s="32">
        <f t="shared" si="31"/>
        <v>4.4002982326666666</v>
      </c>
      <c r="J654" s="32">
        <f t="shared" si="32"/>
        <v>-1.1284365887924526</v>
      </c>
      <c r="K654" s="32">
        <v>-1.0798211786157501</v>
      </c>
      <c r="L654" s="32">
        <v>5.1742578711567902E-4</v>
      </c>
    </row>
    <row r="655" spans="1:12">
      <c r="A655" s="31" t="s">
        <v>2250</v>
      </c>
      <c r="B655" s="32">
        <v>0.38443259299999999</v>
      </c>
      <c r="C655" s="32">
        <v>0.73199846199999996</v>
      </c>
      <c r="D655" s="32">
        <v>0.48813031299999998</v>
      </c>
      <c r="E655" s="32">
        <v>1.3224444559999999</v>
      </c>
      <c r="F655" s="32">
        <v>0.91901357400000006</v>
      </c>
      <c r="G655" s="32">
        <v>1.102169763</v>
      </c>
      <c r="H655" s="32">
        <f t="shared" si="30"/>
        <v>0.53485378933333338</v>
      </c>
      <c r="I655" s="32">
        <f t="shared" si="31"/>
        <v>1.1145425976666667</v>
      </c>
      <c r="J655" s="32">
        <f t="shared" si="32"/>
        <v>-1.0592352900402178</v>
      </c>
      <c r="K655" s="32">
        <v>-0.99978336273514401</v>
      </c>
      <c r="L655" s="32">
        <v>5.2242185444365105E-4</v>
      </c>
    </row>
    <row r="656" spans="1:12">
      <c r="A656" s="31" t="s">
        <v>2251</v>
      </c>
      <c r="B656" s="32">
        <v>1.9247097280000001</v>
      </c>
      <c r="C656" s="32">
        <v>2.7616826300000001</v>
      </c>
      <c r="D656" s="32">
        <v>2.5138355030000001</v>
      </c>
      <c r="E656" s="32">
        <v>6.2331626509999998</v>
      </c>
      <c r="F656" s="32">
        <v>4.4094412470000002</v>
      </c>
      <c r="G656" s="32">
        <v>5.2653742709999998</v>
      </c>
      <c r="H656" s="32">
        <f t="shared" si="30"/>
        <v>2.4000759536666667</v>
      </c>
      <c r="I656" s="32">
        <f t="shared" si="31"/>
        <v>5.3026593896666663</v>
      </c>
      <c r="J656" s="32">
        <f t="shared" si="32"/>
        <v>-1.1436360189669776</v>
      </c>
      <c r="K656" s="32">
        <v>-1.0945167580681501</v>
      </c>
      <c r="L656" s="32">
        <v>5.2836779328818402E-4</v>
      </c>
    </row>
    <row r="657" spans="1:12">
      <c r="A657" s="31" t="s">
        <v>2252</v>
      </c>
      <c r="B657" s="32">
        <v>2.4798590749999998</v>
      </c>
      <c r="C657" s="32">
        <v>4.3965340680000002</v>
      </c>
      <c r="D657" s="32">
        <v>1.488391223</v>
      </c>
      <c r="E657" s="32">
        <v>8.7909623050000008</v>
      </c>
      <c r="F657" s="32">
        <v>7.3328001379999996</v>
      </c>
      <c r="G657" s="32">
        <v>14.82702915</v>
      </c>
      <c r="H657" s="32">
        <f t="shared" si="30"/>
        <v>2.7882614553333336</v>
      </c>
      <c r="I657" s="32">
        <f t="shared" si="31"/>
        <v>10.316930530999999</v>
      </c>
      <c r="J657" s="32">
        <f t="shared" si="32"/>
        <v>-1.8875760531460277</v>
      </c>
      <c r="K657" s="32">
        <v>-1.7890705602316299</v>
      </c>
      <c r="L657" s="32">
        <v>5.3637949680999995E-4</v>
      </c>
    </row>
    <row r="658" spans="1:12">
      <c r="A658" s="31" t="s">
        <v>2253</v>
      </c>
      <c r="B658" s="32">
        <v>1.2690447789999999</v>
      </c>
      <c r="C658" s="32">
        <v>2.1381889159999998</v>
      </c>
      <c r="D658" s="32">
        <v>2.0444835509999999</v>
      </c>
      <c r="E658" s="32">
        <v>3.6417991459999999</v>
      </c>
      <c r="F658" s="32">
        <v>3.0763674449999998</v>
      </c>
      <c r="G658" s="32">
        <v>3.3892711119999999</v>
      </c>
      <c r="H658" s="32">
        <f t="shared" si="30"/>
        <v>1.8172390819999997</v>
      </c>
      <c r="I658" s="32">
        <f t="shared" si="31"/>
        <v>3.3691459009999996</v>
      </c>
      <c r="J658" s="32">
        <f t="shared" si="32"/>
        <v>-0.89063466797703772</v>
      </c>
      <c r="K658" s="32">
        <v>-0.86490282348487801</v>
      </c>
      <c r="L658" s="32">
        <v>5.6093433642562804E-4</v>
      </c>
    </row>
    <row r="659" spans="1:12">
      <c r="A659" s="31" t="s">
        <v>2254</v>
      </c>
      <c r="B659" s="32">
        <v>8.1010229060000007</v>
      </c>
      <c r="C659" s="32">
        <v>12.43750518</v>
      </c>
      <c r="D659" s="32">
        <v>9.4467047209999997</v>
      </c>
      <c r="E659" s="32">
        <v>17.918229480000001</v>
      </c>
      <c r="F659" s="32">
        <v>17.902580310000001</v>
      </c>
      <c r="G659" s="32">
        <v>14.89209726</v>
      </c>
      <c r="H659" s="32">
        <f t="shared" si="30"/>
        <v>9.9950776023333336</v>
      </c>
      <c r="I659" s="32">
        <f t="shared" si="31"/>
        <v>16.904302349999998</v>
      </c>
      <c r="J659" s="32">
        <f t="shared" si="32"/>
        <v>-0.75810080333990482</v>
      </c>
      <c r="K659" s="32">
        <v>-0.75249486007831801</v>
      </c>
      <c r="L659" s="32">
        <v>6.0489431808304398E-4</v>
      </c>
    </row>
    <row r="660" spans="1:12">
      <c r="A660" s="31" t="s">
        <v>2255</v>
      </c>
      <c r="B660" s="32">
        <v>5.2457915049999997</v>
      </c>
      <c r="C660" s="32">
        <v>6.9196342489999996</v>
      </c>
      <c r="D660" s="32">
        <v>9.5512160809999997</v>
      </c>
      <c r="E660" s="32">
        <v>14.636922609999999</v>
      </c>
      <c r="F660" s="32">
        <v>11.080352680000001</v>
      </c>
      <c r="G660" s="32">
        <v>11.74269099</v>
      </c>
      <c r="H660" s="32">
        <f t="shared" si="30"/>
        <v>7.2388806116666657</v>
      </c>
      <c r="I660" s="32">
        <f t="shared" si="31"/>
        <v>12.486655426666667</v>
      </c>
      <c r="J660" s="32">
        <f t="shared" si="32"/>
        <v>-0.78654857248509802</v>
      </c>
      <c r="K660" s="32">
        <v>-0.78961426467553797</v>
      </c>
      <c r="L660" s="32">
        <v>6.0489431808304398E-4</v>
      </c>
    </row>
    <row r="661" spans="1:12">
      <c r="A661" s="31" t="s">
        <v>2256</v>
      </c>
      <c r="B661" s="32">
        <v>87.100081979999999</v>
      </c>
      <c r="C661" s="32">
        <v>98.402496299999996</v>
      </c>
      <c r="D661" s="32">
        <v>94.191832849999997</v>
      </c>
      <c r="E661" s="32">
        <v>127.3538064</v>
      </c>
      <c r="F661" s="32">
        <v>131.41611520000001</v>
      </c>
      <c r="G661" s="32">
        <v>116.83710309999999</v>
      </c>
      <c r="H661" s="32">
        <f t="shared" si="30"/>
        <v>93.231470376666664</v>
      </c>
      <c r="I661" s="32">
        <f t="shared" si="31"/>
        <v>125.20234156666665</v>
      </c>
      <c r="J661" s="32">
        <f t="shared" si="32"/>
        <v>-0.42537261881499916</v>
      </c>
      <c r="K661" s="32">
        <v>-0.47052550014155198</v>
      </c>
      <c r="L661" s="32">
        <v>6.0913351075996805E-4</v>
      </c>
    </row>
    <row r="662" spans="1:12">
      <c r="A662" s="31" t="s">
        <v>2257</v>
      </c>
      <c r="B662" s="32">
        <v>7.9309284699999996</v>
      </c>
      <c r="C662" s="32">
        <v>8.0788785369999996</v>
      </c>
      <c r="D662" s="32">
        <v>7.9364902050000001</v>
      </c>
      <c r="E662" s="32">
        <v>15.379329289999999</v>
      </c>
      <c r="F662" s="32">
        <v>12.13492639</v>
      </c>
      <c r="G662" s="32">
        <v>9.5096517939999998</v>
      </c>
      <c r="H662" s="32">
        <f t="shared" si="30"/>
        <v>7.9820990706666661</v>
      </c>
      <c r="I662" s="32">
        <f t="shared" si="31"/>
        <v>12.341302491333332</v>
      </c>
      <c r="J662" s="32">
        <f t="shared" si="32"/>
        <v>-0.62865457318463724</v>
      </c>
      <c r="K662" s="32">
        <v>-0.64646356317708098</v>
      </c>
      <c r="L662" s="32">
        <v>6.1652292847031505E-4</v>
      </c>
    </row>
    <row r="663" spans="1:12">
      <c r="A663" s="31" t="s">
        <v>2258</v>
      </c>
      <c r="B663" s="32">
        <v>3.6490931209999999</v>
      </c>
      <c r="C663" s="32">
        <v>5.6475908480000001</v>
      </c>
      <c r="D663" s="32">
        <v>3.9653350299999999</v>
      </c>
      <c r="E663" s="32">
        <v>9.9659804750000003</v>
      </c>
      <c r="F663" s="32">
        <v>9.431059587</v>
      </c>
      <c r="G663" s="32">
        <v>6.9957039959999996</v>
      </c>
      <c r="H663" s="32">
        <f t="shared" si="30"/>
        <v>4.4206729996666665</v>
      </c>
      <c r="I663" s="32">
        <f t="shared" si="31"/>
        <v>8.7975813526666666</v>
      </c>
      <c r="J663" s="32">
        <f t="shared" si="32"/>
        <v>-0.99284092881441033</v>
      </c>
      <c r="K663" s="32">
        <v>-0.96191662644230602</v>
      </c>
      <c r="L663" s="32">
        <v>6.2656322906047503E-4</v>
      </c>
    </row>
    <row r="664" spans="1:12">
      <c r="A664" s="31" t="s">
        <v>2259</v>
      </c>
      <c r="B664" s="32">
        <v>16.837009429999998</v>
      </c>
      <c r="C664" s="32">
        <v>66.333434699999998</v>
      </c>
      <c r="D664" s="32">
        <v>52.382841280000001</v>
      </c>
      <c r="E664" s="32">
        <v>158.6095502</v>
      </c>
      <c r="F664" s="32">
        <v>148.83216970000001</v>
      </c>
      <c r="G664" s="32">
        <v>78.792581760000004</v>
      </c>
      <c r="H664" s="32">
        <f t="shared" si="30"/>
        <v>45.18442847</v>
      </c>
      <c r="I664" s="32">
        <f t="shared" si="31"/>
        <v>128.74476722</v>
      </c>
      <c r="J664" s="32">
        <f t="shared" si="32"/>
        <v>-1.5106162161883836</v>
      </c>
      <c r="K664" s="32">
        <v>-1.4179462255433199</v>
      </c>
      <c r="L664" s="32">
        <v>6.2884521450547301E-4</v>
      </c>
    </row>
    <row r="665" spans="1:12">
      <c r="A665" s="31" t="s">
        <v>2260</v>
      </c>
      <c r="B665" s="32">
        <v>2.6554008790000001</v>
      </c>
      <c r="C665" s="32">
        <v>4.3070918530000002</v>
      </c>
      <c r="D665" s="32">
        <v>3.0330816089999999</v>
      </c>
      <c r="E665" s="32">
        <v>12.7038101</v>
      </c>
      <c r="F665" s="32">
        <v>5.8069090970000001</v>
      </c>
      <c r="G665" s="32">
        <v>6.6176722469999998</v>
      </c>
      <c r="H665" s="32">
        <f t="shared" si="30"/>
        <v>3.3318581136666672</v>
      </c>
      <c r="I665" s="32">
        <f t="shared" si="31"/>
        <v>8.3761304813333339</v>
      </c>
      <c r="J665" s="32">
        <f t="shared" si="32"/>
        <v>-1.3299569511890523</v>
      </c>
      <c r="K665" s="32">
        <v>-1.2533894977667299</v>
      </c>
      <c r="L665" s="32">
        <v>6.3013027723109595E-4</v>
      </c>
    </row>
    <row r="666" spans="1:12">
      <c r="A666" s="31" t="s">
        <v>2261</v>
      </c>
      <c r="B666" s="32">
        <v>0.26123838100000002</v>
      </c>
      <c r="C666" s="32">
        <v>0.77684156900000001</v>
      </c>
      <c r="D666" s="32">
        <v>0.39920360900000001</v>
      </c>
      <c r="E666" s="32">
        <v>1.1851561589999999</v>
      </c>
      <c r="F666" s="32">
        <v>1.159570113</v>
      </c>
      <c r="G666" s="32">
        <v>1.233909457</v>
      </c>
      <c r="H666" s="32">
        <f t="shared" si="30"/>
        <v>0.47909451966666666</v>
      </c>
      <c r="I666" s="32">
        <f t="shared" si="31"/>
        <v>1.1928785763333334</v>
      </c>
      <c r="J666" s="32">
        <f t="shared" si="32"/>
        <v>-1.3160649821299069</v>
      </c>
      <c r="K666" s="32">
        <v>-1.18235802660728</v>
      </c>
      <c r="L666" s="32">
        <v>6.3207930820422095E-4</v>
      </c>
    </row>
    <row r="667" spans="1:12">
      <c r="A667" s="31" t="s">
        <v>2262</v>
      </c>
      <c r="B667" s="32">
        <v>0.52247676099999996</v>
      </c>
      <c r="C667" s="32">
        <v>1.2888507849999999</v>
      </c>
      <c r="D667" s="32">
        <v>1.2197888059999999</v>
      </c>
      <c r="E667" s="32">
        <v>2.1332810850000001</v>
      </c>
      <c r="F667" s="32">
        <v>3.7966569840000002</v>
      </c>
      <c r="G667" s="32">
        <v>2.3468473990000001</v>
      </c>
      <c r="H667" s="32">
        <f t="shared" si="30"/>
        <v>1.0103721173333333</v>
      </c>
      <c r="I667" s="32">
        <f t="shared" si="31"/>
        <v>2.7589284893333335</v>
      </c>
      <c r="J667" s="32">
        <f t="shared" si="32"/>
        <v>-1.4492213313675566</v>
      </c>
      <c r="K667" s="32">
        <v>-1.3414787129702299</v>
      </c>
      <c r="L667" s="32">
        <v>6.4132684311514899E-4</v>
      </c>
    </row>
    <row r="668" spans="1:12">
      <c r="A668" s="31" t="s">
        <v>2263</v>
      </c>
      <c r="B668" s="32">
        <v>0.79745267799999997</v>
      </c>
      <c r="C668" s="32">
        <v>0.70063377699999996</v>
      </c>
      <c r="D668" s="32">
        <v>1.8279051470000001</v>
      </c>
      <c r="E668" s="32">
        <v>3.9795704770000002</v>
      </c>
      <c r="F668" s="32">
        <v>5.709173764</v>
      </c>
      <c r="G668" s="32">
        <v>5.9822708650000003</v>
      </c>
      <c r="H668" s="32">
        <f t="shared" si="30"/>
        <v>1.1086638673333333</v>
      </c>
      <c r="I668" s="32">
        <f t="shared" si="31"/>
        <v>5.2236717019999999</v>
      </c>
      <c r="J668" s="32">
        <f t="shared" si="32"/>
        <v>-2.236242203887977</v>
      </c>
      <c r="K668" s="32">
        <v>-2.0722624581357798</v>
      </c>
      <c r="L668" s="32">
        <v>6.4132684311514899E-4</v>
      </c>
    </row>
    <row r="669" spans="1:12">
      <c r="A669" s="31" t="s">
        <v>2264</v>
      </c>
      <c r="B669" s="32">
        <v>0.50493728500000001</v>
      </c>
      <c r="C669" s="32">
        <v>5.0232876480000002</v>
      </c>
      <c r="D669" s="32">
        <v>3.2235933559999999</v>
      </c>
      <c r="E669" s="32">
        <v>15.02726256</v>
      </c>
      <c r="F669" s="32">
        <v>7.4034770339999998</v>
      </c>
      <c r="G669" s="32">
        <v>11.82199153</v>
      </c>
      <c r="H669" s="32">
        <f t="shared" si="30"/>
        <v>2.9172727630000002</v>
      </c>
      <c r="I669" s="32">
        <f t="shared" si="31"/>
        <v>11.417577041333333</v>
      </c>
      <c r="J669" s="32">
        <f t="shared" si="32"/>
        <v>-1.9685643358387728</v>
      </c>
      <c r="K669" s="32">
        <v>-1.8268131785681001</v>
      </c>
      <c r="L669" s="32">
        <v>6.4132684311514899E-4</v>
      </c>
    </row>
    <row r="670" spans="1:12">
      <c r="A670" s="31" t="s">
        <v>2265</v>
      </c>
      <c r="B670" s="32">
        <v>0.66745923699999998</v>
      </c>
      <c r="C670" s="32">
        <v>0.89497151500000005</v>
      </c>
      <c r="D670" s="32">
        <v>1.5956673880000001</v>
      </c>
      <c r="E670" s="32">
        <v>3.7014908790000001</v>
      </c>
      <c r="F670" s="32">
        <v>2.2019403959999999</v>
      </c>
      <c r="G670" s="32">
        <v>1.5231461770000001</v>
      </c>
      <c r="H670" s="32">
        <f t="shared" si="30"/>
        <v>1.05269938</v>
      </c>
      <c r="I670" s="32">
        <f t="shared" si="31"/>
        <v>2.4755258173333332</v>
      </c>
      <c r="J670" s="32">
        <f t="shared" si="32"/>
        <v>-1.233641491407105</v>
      </c>
      <c r="K670" s="32">
        <v>-1.16809752280403</v>
      </c>
      <c r="L670" s="32">
        <v>6.4132684311514899E-4</v>
      </c>
    </row>
    <row r="671" spans="1:12">
      <c r="A671" s="31" t="s">
        <v>2266</v>
      </c>
      <c r="B671" s="32">
        <v>1.335828732</v>
      </c>
      <c r="C671" s="32">
        <v>3.8226051590000001</v>
      </c>
      <c r="D671" s="32">
        <v>3.0757900070000002</v>
      </c>
      <c r="E671" s="32">
        <v>6.6455636299999998</v>
      </c>
      <c r="F671" s="32">
        <v>5.4675513630000001</v>
      </c>
      <c r="G671" s="32">
        <v>4.900372365</v>
      </c>
      <c r="H671" s="32">
        <f t="shared" si="30"/>
        <v>2.7447412993333331</v>
      </c>
      <c r="I671" s="32">
        <f t="shared" si="31"/>
        <v>5.6711624526666666</v>
      </c>
      <c r="J671" s="32">
        <f t="shared" si="32"/>
        <v>-1.0469743064522907</v>
      </c>
      <c r="K671" s="32">
        <v>-0.99917526105721799</v>
      </c>
      <c r="L671" s="32">
        <v>6.4132684311514899E-4</v>
      </c>
    </row>
    <row r="672" spans="1:12">
      <c r="A672" s="31" t="s">
        <v>2267</v>
      </c>
      <c r="B672" s="32">
        <v>2.9378468359999999</v>
      </c>
      <c r="C672" s="32">
        <v>6.2314448840000001</v>
      </c>
      <c r="D672" s="32">
        <v>4.3742702959999997</v>
      </c>
      <c r="E672" s="32">
        <v>10.88118506</v>
      </c>
      <c r="F672" s="32">
        <v>6.3637760969999997</v>
      </c>
      <c r="G672" s="32">
        <v>8.9020770939999991</v>
      </c>
      <c r="H672" s="32">
        <f t="shared" si="30"/>
        <v>4.5145206719999997</v>
      </c>
      <c r="I672" s="32">
        <f t="shared" si="31"/>
        <v>8.7156794169999987</v>
      </c>
      <c r="J672" s="32">
        <f t="shared" si="32"/>
        <v>-0.94904031365885744</v>
      </c>
      <c r="K672" s="32">
        <v>-0.93148993469110397</v>
      </c>
      <c r="L672" s="32">
        <v>6.5188468888269897E-4</v>
      </c>
    </row>
    <row r="673" spans="1:12">
      <c r="A673" s="31" t="s">
        <v>2268</v>
      </c>
      <c r="B673" s="32">
        <v>1.111387793</v>
      </c>
      <c r="C673" s="32">
        <v>2.2283180150000002</v>
      </c>
      <c r="D673" s="32">
        <v>2.453149078</v>
      </c>
      <c r="E673" s="32">
        <v>5.0420159680000003</v>
      </c>
      <c r="F673" s="32">
        <v>3.2887767490000002</v>
      </c>
      <c r="G673" s="32">
        <v>4.3573678229999997</v>
      </c>
      <c r="H673" s="32">
        <f t="shared" si="30"/>
        <v>1.9309516286666668</v>
      </c>
      <c r="I673" s="32">
        <f t="shared" si="31"/>
        <v>4.2293868466666673</v>
      </c>
      <c r="J673" s="32">
        <f t="shared" si="32"/>
        <v>-1.1311364999948654</v>
      </c>
      <c r="K673" s="32">
        <v>-1.07587102849934</v>
      </c>
      <c r="L673" s="32">
        <v>6.5972235882049899E-4</v>
      </c>
    </row>
    <row r="674" spans="1:12">
      <c r="A674" s="31" t="s">
        <v>2269</v>
      </c>
      <c r="B674" s="32">
        <v>2.3071840969999999</v>
      </c>
      <c r="C674" s="32">
        <v>9.0254990280000005</v>
      </c>
      <c r="D674" s="32">
        <v>4.8852203269999999</v>
      </c>
      <c r="E674" s="32">
        <v>19.50550037</v>
      </c>
      <c r="F674" s="32">
        <v>13.29192145</v>
      </c>
      <c r="G674" s="32">
        <v>11.06094248</v>
      </c>
      <c r="H674" s="32">
        <f t="shared" si="30"/>
        <v>5.4059678173333339</v>
      </c>
      <c r="I674" s="32">
        <f t="shared" si="31"/>
        <v>14.619454766666665</v>
      </c>
      <c r="J674" s="32">
        <f t="shared" si="32"/>
        <v>-1.4352646785100363</v>
      </c>
      <c r="K674" s="32">
        <v>-1.3331747945894801</v>
      </c>
      <c r="L674" s="32">
        <v>6.5972235882049899E-4</v>
      </c>
    </row>
    <row r="675" spans="1:12">
      <c r="A675" s="31" t="s">
        <v>2270</v>
      </c>
      <c r="B675" s="32">
        <v>2.9265347140000002</v>
      </c>
      <c r="C675" s="32">
        <v>3.6568512069999999</v>
      </c>
      <c r="D675" s="32">
        <v>3.0476508760000001</v>
      </c>
      <c r="E675" s="32">
        <v>8.9219862089999999</v>
      </c>
      <c r="F675" s="32">
        <v>6.9653204320000004</v>
      </c>
      <c r="G675" s="32">
        <v>6.0230615299999997</v>
      </c>
      <c r="H675" s="32">
        <f t="shared" si="30"/>
        <v>3.210345599</v>
      </c>
      <c r="I675" s="32">
        <f t="shared" si="31"/>
        <v>7.3034560570000009</v>
      </c>
      <c r="J675" s="32">
        <f t="shared" si="32"/>
        <v>-1.1858507068235744</v>
      </c>
      <c r="K675" s="32">
        <v>-1.1357499027220499</v>
      </c>
      <c r="L675" s="32">
        <v>6.5972235882049899E-4</v>
      </c>
    </row>
    <row r="676" spans="1:12">
      <c r="A676" s="31" t="s">
        <v>2271</v>
      </c>
      <c r="B676" s="32">
        <v>59.762998330000002</v>
      </c>
      <c r="C676" s="32">
        <v>77.427103630000005</v>
      </c>
      <c r="D676" s="32">
        <v>103.874179</v>
      </c>
      <c r="E676" s="32">
        <v>151.19802000000001</v>
      </c>
      <c r="F676" s="32">
        <v>136.0342244</v>
      </c>
      <c r="G676" s="32">
        <v>128.5080408</v>
      </c>
      <c r="H676" s="32">
        <f t="shared" si="30"/>
        <v>80.354760319999997</v>
      </c>
      <c r="I676" s="32">
        <f t="shared" si="31"/>
        <v>138.58009506666667</v>
      </c>
      <c r="J676" s="32">
        <f t="shared" si="32"/>
        <v>-0.78626465238134746</v>
      </c>
      <c r="K676" s="32">
        <v>-0.79523227789251405</v>
      </c>
      <c r="L676" s="32">
        <v>6.6179106538381599E-4</v>
      </c>
    </row>
    <row r="677" spans="1:12">
      <c r="A677" s="31" t="s">
        <v>2272</v>
      </c>
      <c r="B677" s="32">
        <v>13.84573986</v>
      </c>
      <c r="C677" s="32">
        <v>18.613800510000001</v>
      </c>
      <c r="D677" s="32">
        <v>14.740675810000001</v>
      </c>
      <c r="E677" s="32">
        <v>31.508738059999999</v>
      </c>
      <c r="F677" s="32">
        <v>43.936618799999998</v>
      </c>
      <c r="G677" s="32">
        <v>32.99343442</v>
      </c>
      <c r="H677" s="32">
        <f t="shared" si="30"/>
        <v>15.733405393333333</v>
      </c>
      <c r="I677" s="32">
        <f t="shared" si="31"/>
        <v>36.146263760000004</v>
      </c>
      <c r="J677" s="32">
        <f t="shared" si="32"/>
        <v>-1.2000155649341384</v>
      </c>
      <c r="K677" s="32">
        <v>-1.14442423558842</v>
      </c>
      <c r="L677" s="32">
        <v>6.6926405321539903E-4</v>
      </c>
    </row>
    <row r="678" spans="1:12">
      <c r="A678" s="31" t="s">
        <v>2273</v>
      </c>
      <c r="B678" s="32">
        <v>0.49362065399999999</v>
      </c>
      <c r="C678" s="32">
        <v>1.7347602580000001</v>
      </c>
      <c r="D678" s="32">
        <v>0.67049921999999995</v>
      </c>
      <c r="E678" s="32">
        <v>5.7328672210000002</v>
      </c>
      <c r="F678" s="32">
        <v>5.7956948600000002</v>
      </c>
      <c r="G678" s="32">
        <v>2.3772387479999999</v>
      </c>
      <c r="H678" s="32">
        <f t="shared" si="30"/>
        <v>0.96629337733333331</v>
      </c>
      <c r="I678" s="32">
        <f t="shared" si="31"/>
        <v>4.6352669430000004</v>
      </c>
      <c r="J678" s="32">
        <f t="shared" si="32"/>
        <v>-2.2621192466043154</v>
      </c>
      <c r="K678" s="32">
        <v>-2.0311859108075301</v>
      </c>
      <c r="L678" s="32">
        <v>6.6952630140632095E-4</v>
      </c>
    </row>
    <row r="679" spans="1:12">
      <c r="A679" s="31" t="s">
        <v>2274</v>
      </c>
      <c r="B679" s="32">
        <v>86.711991380000001</v>
      </c>
      <c r="C679" s="32">
        <v>189.9304827</v>
      </c>
      <c r="D679" s="32">
        <v>221.41847820000001</v>
      </c>
      <c r="E679" s="32">
        <v>407.25412519999998</v>
      </c>
      <c r="F679" s="32">
        <v>282.65162350000003</v>
      </c>
      <c r="G679" s="32">
        <v>307.42288439999999</v>
      </c>
      <c r="H679" s="32">
        <f t="shared" si="30"/>
        <v>166.02031742666668</v>
      </c>
      <c r="I679" s="32">
        <f t="shared" si="31"/>
        <v>332.4428777</v>
      </c>
      <c r="J679" s="32">
        <f t="shared" si="32"/>
        <v>-1.0017466613393413</v>
      </c>
      <c r="K679" s="32">
        <v>-0.98608769525876905</v>
      </c>
      <c r="L679" s="32">
        <v>6.8413427743033899E-4</v>
      </c>
    </row>
    <row r="680" spans="1:12">
      <c r="A680" s="31" t="s">
        <v>2275</v>
      </c>
      <c r="B680" s="32">
        <v>0.629282385</v>
      </c>
      <c r="C680" s="32">
        <v>1.8287604799999999</v>
      </c>
      <c r="D680" s="32">
        <v>1.282158712</v>
      </c>
      <c r="E680" s="32">
        <v>7.251333614</v>
      </c>
      <c r="F680" s="32">
        <v>5.9018098309999996</v>
      </c>
      <c r="G680" s="32">
        <v>2.4477722059999998</v>
      </c>
      <c r="H680" s="32">
        <f t="shared" si="30"/>
        <v>1.2467338589999999</v>
      </c>
      <c r="I680" s="32">
        <f t="shared" si="31"/>
        <v>5.2003052169999995</v>
      </c>
      <c r="J680" s="32">
        <f t="shared" si="32"/>
        <v>-2.0604427754990806</v>
      </c>
      <c r="K680" s="32">
        <v>-1.8876611957173</v>
      </c>
      <c r="L680" s="32">
        <v>6.8413427743033899E-4</v>
      </c>
    </row>
    <row r="681" spans="1:12">
      <c r="A681" s="31" t="s">
        <v>2276</v>
      </c>
      <c r="B681" s="32">
        <v>1.0730196219999999</v>
      </c>
      <c r="C681" s="32">
        <v>3.4072313460000001</v>
      </c>
      <c r="D681" s="32">
        <v>1.9896217460000001</v>
      </c>
      <c r="E681" s="32">
        <v>7.3189267070000001</v>
      </c>
      <c r="F681" s="32">
        <v>4.0385529650000001</v>
      </c>
      <c r="G681" s="32">
        <v>3.659579892</v>
      </c>
      <c r="H681" s="32">
        <f t="shared" si="30"/>
        <v>2.156624238</v>
      </c>
      <c r="I681" s="32">
        <f t="shared" si="31"/>
        <v>5.0056865213333337</v>
      </c>
      <c r="J681" s="32">
        <f t="shared" si="32"/>
        <v>-1.2147931170837543</v>
      </c>
      <c r="K681" s="32">
        <v>-1.1591487932834501</v>
      </c>
      <c r="L681" s="32">
        <v>6.9340418644661997E-4</v>
      </c>
    </row>
    <row r="682" spans="1:12">
      <c r="A682" s="31" t="s">
        <v>2277</v>
      </c>
      <c r="B682" s="32">
        <v>26.077539049999999</v>
      </c>
      <c r="C682" s="32">
        <v>25.712204310000001</v>
      </c>
      <c r="D682" s="32">
        <v>25.914260030000001</v>
      </c>
      <c r="E682" s="32">
        <v>43.617154999999997</v>
      </c>
      <c r="F682" s="32">
        <v>46.804245680000001</v>
      </c>
      <c r="G682" s="32">
        <v>31.790013590000001</v>
      </c>
      <c r="H682" s="32">
        <f t="shared" si="30"/>
        <v>25.901334463333331</v>
      </c>
      <c r="I682" s="32">
        <f t="shared" si="31"/>
        <v>40.737138090000002</v>
      </c>
      <c r="J682" s="32">
        <f t="shared" si="32"/>
        <v>-0.6533182011174683</v>
      </c>
      <c r="K682" s="32">
        <v>-0.66235962095361101</v>
      </c>
      <c r="L682" s="32">
        <v>6.95010576026955E-4</v>
      </c>
    </row>
    <row r="683" spans="1:12">
      <c r="A683" s="31" t="s">
        <v>2278</v>
      </c>
      <c r="B683" s="32">
        <v>0.852314287</v>
      </c>
      <c r="C683" s="32">
        <v>1.356862741</v>
      </c>
      <c r="D683" s="32">
        <v>1.543630882</v>
      </c>
      <c r="E683" s="32">
        <v>11.89219274</v>
      </c>
      <c r="F683" s="32">
        <v>2.278058524</v>
      </c>
      <c r="G683" s="32">
        <v>5.5079886450000002</v>
      </c>
      <c r="H683" s="32">
        <f t="shared" si="30"/>
        <v>1.25093597</v>
      </c>
      <c r="I683" s="32">
        <f t="shared" si="31"/>
        <v>6.5594133030000004</v>
      </c>
      <c r="J683" s="32">
        <f t="shared" si="32"/>
        <v>-2.3905588348180378</v>
      </c>
      <c r="K683" s="32">
        <v>-2.2211475647225498</v>
      </c>
      <c r="L683" s="32">
        <v>6.95010576026955E-4</v>
      </c>
    </row>
    <row r="684" spans="1:12">
      <c r="A684" s="31" t="s">
        <v>2279</v>
      </c>
      <c r="B684" s="32">
        <v>26.144364499999998</v>
      </c>
      <c r="C684" s="32">
        <v>39.11312341</v>
      </c>
      <c r="D684" s="32">
        <v>44.111913489999999</v>
      </c>
      <c r="E684" s="32">
        <v>65.427312099999995</v>
      </c>
      <c r="F684" s="32">
        <v>54.447168599999998</v>
      </c>
      <c r="G684" s="32">
        <v>50.454967189999998</v>
      </c>
      <c r="H684" s="32">
        <f t="shared" si="30"/>
        <v>36.456467133333327</v>
      </c>
      <c r="I684" s="32">
        <f t="shared" si="31"/>
        <v>56.776482629999997</v>
      </c>
      <c r="J684" s="32">
        <f t="shared" si="32"/>
        <v>-0.6391187134714531</v>
      </c>
      <c r="K684" s="32">
        <v>-0.65736682330379703</v>
      </c>
      <c r="L684" s="32">
        <v>6.95010576026955E-4</v>
      </c>
    </row>
    <row r="685" spans="1:12">
      <c r="A685" s="31" t="s">
        <v>2280</v>
      </c>
      <c r="B685" s="32">
        <v>4.2760174400000004</v>
      </c>
      <c r="C685" s="32">
        <v>5.0733735749999997</v>
      </c>
      <c r="D685" s="32">
        <v>5.3645533680000002</v>
      </c>
      <c r="E685" s="32">
        <v>11.76869196</v>
      </c>
      <c r="F685" s="32">
        <v>7.5172254030000003</v>
      </c>
      <c r="G685" s="32">
        <v>8.8884178200000008</v>
      </c>
      <c r="H685" s="32">
        <f t="shared" si="30"/>
        <v>4.9046481276666674</v>
      </c>
      <c r="I685" s="32">
        <f t="shared" si="31"/>
        <v>9.3914450610000006</v>
      </c>
      <c r="J685" s="32">
        <f t="shared" si="32"/>
        <v>-0.93719752491801467</v>
      </c>
      <c r="K685" s="32">
        <v>-0.91964423672347895</v>
      </c>
      <c r="L685" s="32">
        <v>7.1245062850069105E-4</v>
      </c>
    </row>
    <row r="686" spans="1:12">
      <c r="A686" s="31" t="s">
        <v>2281</v>
      </c>
      <c r="B686" s="32">
        <v>0.40271880999999998</v>
      </c>
      <c r="C686" s="32">
        <v>1.1975602949999999</v>
      </c>
      <c r="D686" s="32">
        <v>0.47864653699999998</v>
      </c>
      <c r="E686" s="32">
        <v>1.7904680879999999</v>
      </c>
      <c r="F686" s="32">
        <v>2.133545824</v>
      </c>
      <c r="G686" s="32">
        <v>1.641083673</v>
      </c>
      <c r="H686" s="32">
        <f t="shared" si="30"/>
        <v>0.69297521399999995</v>
      </c>
      <c r="I686" s="32">
        <f t="shared" si="31"/>
        <v>1.8550325283333333</v>
      </c>
      <c r="J686" s="32">
        <f t="shared" si="32"/>
        <v>-1.4205688282040005</v>
      </c>
      <c r="K686" s="32">
        <v>-1.27707233706955</v>
      </c>
      <c r="L686" s="32">
        <v>7.1443143106705203E-4</v>
      </c>
    </row>
    <row r="687" spans="1:12">
      <c r="A687" s="31" t="s">
        <v>2282</v>
      </c>
      <c r="B687" s="32">
        <v>3.7938339249999999</v>
      </c>
      <c r="C687" s="32">
        <v>4.9522181160000001</v>
      </c>
      <c r="D687" s="32">
        <v>4.7483742790000001</v>
      </c>
      <c r="E687" s="32">
        <v>7.7697304579999997</v>
      </c>
      <c r="F687" s="32">
        <v>7.2326012879999997</v>
      </c>
      <c r="G687" s="32">
        <v>7.0071566660000002</v>
      </c>
      <c r="H687" s="32">
        <f t="shared" si="30"/>
        <v>4.4981421066666671</v>
      </c>
      <c r="I687" s="32">
        <f t="shared" si="31"/>
        <v>7.3364961373333335</v>
      </c>
      <c r="J687" s="32">
        <f t="shared" si="32"/>
        <v>-0.7057619659238098</v>
      </c>
      <c r="K687" s="32">
        <v>-0.71181498047556502</v>
      </c>
      <c r="L687" s="32">
        <v>7.1663452915301802E-4</v>
      </c>
    </row>
    <row r="688" spans="1:12">
      <c r="A688" s="31" t="s">
        <v>2283</v>
      </c>
      <c r="B688" s="32">
        <v>2.082055714</v>
      </c>
      <c r="C688" s="32">
        <v>4.7263113810000004</v>
      </c>
      <c r="D688" s="32">
        <v>3.9302501759999999</v>
      </c>
      <c r="E688" s="32">
        <v>9.4011802249999992</v>
      </c>
      <c r="F688" s="32">
        <v>6.4446465650000002</v>
      </c>
      <c r="G688" s="32">
        <v>9.0175111379999997</v>
      </c>
      <c r="H688" s="32">
        <f t="shared" si="30"/>
        <v>3.5795390903333337</v>
      </c>
      <c r="I688" s="32">
        <f t="shared" si="31"/>
        <v>8.2877793093333327</v>
      </c>
      <c r="J688" s="32">
        <f t="shared" si="32"/>
        <v>-1.2112117520874728</v>
      </c>
      <c r="K688" s="32">
        <v>-1.17165438513349</v>
      </c>
      <c r="L688" s="32">
        <v>7.3948161998793301E-4</v>
      </c>
    </row>
    <row r="689" spans="1:12">
      <c r="A689" s="31" t="s">
        <v>2284</v>
      </c>
      <c r="B689" s="32">
        <v>9.1354125340000003</v>
      </c>
      <c r="C689" s="32">
        <v>7.5003415479999997</v>
      </c>
      <c r="D689" s="32">
        <v>9.6513629460000008</v>
      </c>
      <c r="E689" s="32">
        <v>16.20939899</v>
      </c>
      <c r="F689" s="32">
        <v>13.29857432</v>
      </c>
      <c r="G689" s="32">
        <v>15.072511</v>
      </c>
      <c r="H689" s="32">
        <f t="shared" si="30"/>
        <v>8.7623723426666658</v>
      </c>
      <c r="I689" s="32">
        <f t="shared" si="31"/>
        <v>14.860161436666667</v>
      </c>
      <c r="J689" s="32">
        <f t="shared" si="32"/>
        <v>-0.76205636296008028</v>
      </c>
      <c r="K689" s="32">
        <v>-0.77241901058526397</v>
      </c>
      <c r="L689" s="32">
        <v>7.4250484931851E-4</v>
      </c>
    </row>
    <row r="690" spans="1:12">
      <c r="A690" s="31" t="s">
        <v>2285</v>
      </c>
      <c r="B690" s="32">
        <v>3.3002402040000001</v>
      </c>
      <c r="C690" s="32">
        <v>4.3286838789999997</v>
      </c>
      <c r="D690" s="32">
        <v>4.0677366109999999</v>
      </c>
      <c r="E690" s="32">
        <v>7.6746127550000001</v>
      </c>
      <c r="F690" s="32">
        <v>10.150983370000001</v>
      </c>
      <c r="G690" s="32">
        <v>8.4223028860000007</v>
      </c>
      <c r="H690" s="32">
        <f t="shared" si="30"/>
        <v>3.8988868979999993</v>
      </c>
      <c r="I690" s="32">
        <f t="shared" si="31"/>
        <v>8.7492996703333343</v>
      </c>
      <c r="J690" s="32">
        <f t="shared" si="32"/>
        <v>-1.1661052378633743</v>
      </c>
      <c r="K690" s="32">
        <v>-1.1131473208189699</v>
      </c>
      <c r="L690" s="32">
        <v>7.4250484931851E-4</v>
      </c>
    </row>
    <row r="691" spans="1:12">
      <c r="A691" s="31" t="s">
        <v>2286</v>
      </c>
      <c r="B691" s="32">
        <v>1.767762966</v>
      </c>
      <c r="C691" s="32">
        <v>2.372376365</v>
      </c>
      <c r="D691" s="32">
        <v>2.379764276</v>
      </c>
      <c r="E691" s="32">
        <v>5.9117258699999997</v>
      </c>
      <c r="F691" s="32">
        <v>3.8510036950000002</v>
      </c>
      <c r="G691" s="32">
        <v>3.3445536150000001</v>
      </c>
      <c r="H691" s="32">
        <f t="shared" si="30"/>
        <v>2.1733012023333331</v>
      </c>
      <c r="I691" s="32">
        <f t="shared" si="31"/>
        <v>4.3690943933333335</v>
      </c>
      <c r="J691" s="32">
        <f t="shared" si="32"/>
        <v>-1.0074461407491946</v>
      </c>
      <c r="K691" s="32">
        <v>-0.97202933992436902</v>
      </c>
      <c r="L691" s="32">
        <v>7.4424460401723805E-4</v>
      </c>
    </row>
    <row r="692" spans="1:12">
      <c r="A692" s="31" t="s">
        <v>2287</v>
      </c>
      <c r="B692" s="32">
        <v>0.37769007700000001</v>
      </c>
      <c r="C692" s="32">
        <v>0.70584225300000003</v>
      </c>
      <c r="D692" s="32">
        <v>0.59109674300000004</v>
      </c>
      <c r="E692" s="32">
        <v>1.3767284930000001</v>
      </c>
      <c r="F692" s="32">
        <v>0.82765384900000005</v>
      </c>
      <c r="G692" s="32">
        <v>0.84558771399999999</v>
      </c>
      <c r="H692" s="32">
        <f t="shared" si="30"/>
        <v>0.55820969100000006</v>
      </c>
      <c r="I692" s="32">
        <f t="shared" si="31"/>
        <v>1.0166566853333334</v>
      </c>
      <c r="J692" s="32">
        <f t="shared" si="32"/>
        <v>-0.86495350177074382</v>
      </c>
      <c r="K692" s="32">
        <v>-0.83559015044614204</v>
      </c>
      <c r="L692" s="32">
        <v>7.6076150027383797E-4</v>
      </c>
    </row>
    <row r="693" spans="1:12">
      <c r="A693" s="31" t="s">
        <v>2288</v>
      </c>
      <c r="B693" s="32">
        <v>5.641781366</v>
      </c>
      <c r="C693" s="32">
        <v>9.7107329979999992</v>
      </c>
      <c r="D693" s="32">
        <v>7.9446203989999997</v>
      </c>
      <c r="E693" s="32">
        <v>15.47909435</v>
      </c>
      <c r="F693" s="32">
        <v>15.919241359999999</v>
      </c>
      <c r="G693" s="32">
        <v>11.466399340000001</v>
      </c>
      <c r="H693" s="32">
        <f t="shared" si="30"/>
        <v>7.765711587666666</v>
      </c>
      <c r="I693" s="32">
        <f t="shared" si="31"/>
        <v>14.288245016666666</v>
      </c>
      <c r="J693" s="32">
        <f t="shared" si="32"/>
        <v>-0.8796386924933024</v>
      </c>
      <c r="K693" s="32">
        <v>-0.85937538232061095</v>
      </c>
      <c r="L693" s="32">
        <v>7.70575248750573E-4</v>
      </c>
    </row>
    <row r="694" spans="1:12">
      <c r="A694" s="31" t="s">
        <v>2289</v>
      </c>
      <c r="B694" s="32">
        <v>0.35749969300000001</v>
      </c>
      <c r="C694" s="32">
        <v>0.62423030400000001</v>
      </c>
      <c r="D694" s="32">
        <v>0.61297324099999995</v>
      </c>
      <c r="E694" s="32">
        <v>1.0635169680000001</v>
      </c>
      <c r="F694" s="32">
        <v>0.92307472400000001</v>
      </c>
      <c r="G694" s="32">
        <v>0.67738653000000004</v>
      </c>
      <c r="H694" s="32">
        <f t="shared" si="30"/>
        <v>0.53156774600000001</v>
      </c>
      <c r="I694" s="32">
        <f t="shared" si="31"/>
        <v>0.88799274066666678</v>
      </c>
      <c r="J694" s="32">
        <f t="shared" si="32"/>
        <v>-0.74029431391410849</v>
      </c>
      <c r="K694" s="32">
        <v>-0.72162547979564695</v>
      </c>
      <c r="L694" s="32">
        <v>7.9452786897535603E-4</v>
      </c>
    </row>
    <row r="695" spans="1:12">
      <c r="A695" s="31" t="s">
        <v>2290</v>
      </c>
      <c r="B695" s="32">
        <v>1.0951301470000001</v>
      </c>
      <c r="C695" s="32">
        <v>5.8597949280000003</v>
      </c>
      <c r="D695" s="32">
        <v>4.4369935509999996</v>
      </c>
      <c r="E695" s="32">
        <v>15.67914377</v>
      </c>
      <c r="F695" s="32">
        <v>7.1157709840000001</v>
      </c>
      <c r="G695" s="32">
        <v>9.1211890489999998</v>
      </c>
      <c r="H695" s="32">
        <f t="shared" si="30"/>
        <v>3.7973062086666665</v>
      </c>
      <c r="I695" s="32">
        <f t="shared" si="31"/>
        <v>10.638701267666667</v>
      </c>
      <c r="J695" s="32">
        <f t="shared" si="32"/>
        <v>-1.4862737974762037</v>
      </c>
      <c r="K695" s="32">
        <v>-1.4039296949431901</v>
      </c>
      <c r="L695" s="32">
        <v>8.0048596901659296E-4</v>
      </c>
    </row>
    <row r="696" spans="1:12">
      <c r="A696" s="31" t="s">
        <v>2291</v>
      </c>
      <c r="B696" s="32">
        <v>1.7155881049999999</v>
      </c>
      <c r="C696" s="32">
        <v>4.9470299369999999</v>
      </c>
      <c r="D696" s="32">
        <v>5.5151213639999996</v>
      </c>
      <c r="E696" s="32">
        <v>18.596377889999999</v>
      </c>
      <c r="F696" s="32">
        <v>6.878114386</v>
      </c>
      <c r="G696" s="32">
        <v>10.67722594</v>
      </c>
      <c r="H696" s="32">
        <f t="shared" si="30"/>
        <v>4.0592464686666672</v>
      </c>
      <c r="I696" s="32">
        <f t="shared" si="31"/>
        <v>12.050572738666666</v>
      </c>
      <c r="J696" s="32">
        <f t="shared" si="32"/>
        <v>-1.5698178712498931</v>
      </c>
      <c r="K696" s="32">
        <v>-1.4667445929787299</v>
      </c>
      <c r="L696" s="32">
        <v>8.4379644371421301E-4</v>
      </c>
    </row>
    <row r="697" spans="1:12">
      <c r="A697" s="31" t="s">
        <v>2292</v>
      </c>
      <c r="B697" s="32">
        <v>1.635611734</v>
      </c>
      <c r="C697" s="32">
        <v>3.383512911</v>
      </c>
      <c r="D697" s="32">
        <v>3.9604195149999999</v>
      </c>
      <c r="E697" s="32">
        <v>5.4200121220000002</v>
      </c>
      <c r="F697" s="32">
        <v>6.3130962039999998</v>
      </c>
      <c r="G697" s="32">
        <v>5.426948833</v>
      </c>
      <c r="H697" s="32">
        <f t="shared" si="30"/>
        <v>2.9931813866666666</v>
      </c>
      <c r="I697" s="32">
        <f t="shared" si="31"/>
        <v>5.7200190530000006</v>
      </c>
      <c r="J697" s="32">
        <f t="shared" si="32"/>
        <v>-0.93434024378791491</v>
      </c>
      <c r="K697" s="32">
        <v>-0.88123762614076795</v>
      </c>
      <c r="L697" s="32">
        <v>8.6183659989281201E-4</v>
      </c>
    </row>
    <row r="698" spans="1:12">
      <c r="A698" s="31" t="s">
        <v>2293</v>
      </c>
      <c r="B698" s="32">
        <v>1.8773574630000001</v>
      </c>
      <c r="C698" s="32">
        <v>4.9371947519999999</v>
      </c>
      <c r="D698" s="32">
        <v>3.28042853</v>
      </c>
      <c r="E698" s="32">
        <v>8.3482930369999995</v>
      </c>
      <c r="F698" s="32">
        <v>5.5327869319999996</v>
      </c>
      <c r="G698" s="32">
        <v>5.4152715809999998</v>
      </c>
      <c r="H698" s="32">
        <f t="shared" si="30"/>
        <v>3.364993581666667</v>
      </c>
      <c r="I698" s="32">
        <f t="shared" si="31"/>
        <v>6.4321171833333324</v>
      </c>
      <c r="J698" s="32">
        <f t="shared" si="32"/>
        <v>-0.93468993738699557</v>
      </c>
      <c r="K698" s="32">
        <v>-0.90905726709204704</v>
      </c>
      <c r="L698" s="32">
        <v>8.72771111307923E-4</v>
      </c>
    </row>
    <row r="699" spans="1:12">
      <c r="A699" s="31" t="s">
        <v>2294</v>
      </c>
      <c r="B699" s="32">
        <v>0.188323515</v>
      </c>
      <c r="C699" s="32">
        <v>3.4619138249999999</v>
      </c>
      <c r="D699" s="32">
        <v>3.1975660060000002</v>
      </c>
      <c r="E699" s="32">
        <v>25.152488080000001</v>
      </c>
      <c r="F699" s="32">
        <v>13.59043709</v>
      </c>
      <c r="G699" s="32">
        <v>21.62730328</v>
      </c>
      <c r="H699" s="32">
        <f t="shared" si="30"/>
        <v>2.2826011153333332</v>
      </c>
      <c r="I699" s="32">
        <f t="shared" si="31"/>
        <v>20.123409483333333</v>
      </c>
      <c r="J699" s="32">
        <f t="shared" si="32"/>
        <v>-3.1401240841487095</v>
      </c>
      <c r="K699" s="32">
        <v>-2.8519305685464098</v>
      </c>
      <c r="L699" s="32">
        <v>8.7481855509404297E-4</v>
      </c>
    </row>
    <row r="700" spans="1:12">
      <c r="A700" s="31" t="s">
        <v>2295</v>
      </c>
      <c r="B700" s="32">
        <v>8.0705322049999992</v>
      </c>
      <c r="C700" s="32">
        <v>33.154976550000001</v>
      </c>
      <c r="D700" s="32">
        <v>9.4066330069999999</v>
      </c>
      <c r="E700" s="32">
        <v>94.216504709999995</v>
      </c>
      <c r="F700" s="32">
        <v>37.241004840000002</v>
      </c>
      <c r="G700" s="32">
        <v>44.180758920000002</v>
      </c>
      <c r="H700" s="32">
        <f t="shared" si="30"/>
        <v>16.877380587333334</v>
      </c>
      <c r="I700" s="32">
        <f t="shared" si="31"/>
        <v>58.546089490000007</v>
      </c>
      <c r="J700" s="32">
        <f t="shared" si="32"/>
        <v>-1.7944817995473574</v>
      </c>
      <c r="K700" s="32">
        <v>-1.6835750970529599</v>
      </c>
      <c r="L700" s="32">
        <v>8.87786705022523E-4</v>
      </c>
    </row>
    <row r="701" spans="1:12">
      <c r="A701" s="31" t="s">
        <v>2296</v>
      </c>
      <c r="B701" s="32">
        <v>16.069014200000002</v>
      </c>
      <c r="C701" s="32">
        <v>16.26289264</v>
      </c>
      <c r="D701" s="32">
        <v>14.819219779999999</v>
      </c>
      <c r="E701" s="32">
        <v>21.215095689999998</v>
      </c>
      <c r="F701" s="32">
        <v>20.995644259999999</v>
      </c>
      <c r="G701" s="32">
        <v>20.33965443</v>
      </c>
      <c r="H701" s="32">
        <f t="shared" si="30"/>
        <v>15.717042206666667</v>
      </c>
      <c r="I701" s="32">
        <f t="shared" si="31"/>
        <v>20.85013146</v>
      </c>
      <c r="J701" s="32">
        <f t="shared" si="32"/>
        <v>-0.40772673781500512</v>
      </c>
      <c r="K701" s="32">
        <v>-0.45530708878195503</v>
      </c>
      <c r="L701" s="32">
        <v>8.87786705022523E-4</v>
      </c>
    </row>
    <row r="702" spans="1:12">
      <c r="A702" s="31" t="s">
        <v>2297</v>
      </c>
      <c r="B702" s="32">
        <v>0.54078954999999995</v>
      </c>
      <c r="C702" s="32">
        <v>1.1562657110000001</v>
      </c>
      <c r="D702" s="32">
        <v>0.86812829499999999</v>
      </c>
      <c r="E702" s="32">
        <v>1.784284846</v>
      </c>
      <c r="F702" s="32">
        <v>1.3797169929999999</v>
      </c>
      <c r="G702" s="32">
        <v>1.8758968540000001</v>
      </c>
      <c r="H702" s="32">
        <f t="shared" si="30"/>
        <v>0.85506118533333331</v>
      </c>
      <c r="I702" s="32">
        <f t="shared" si="31"/>
        <v>1.6799662309999999</v>
      </c>
      <c r="J702" s="32">
        <f t="shared" si="32"/>
        <v>-0.9743326704218348</v>
      </c>
      <c r="K702" s="32">
        <v>-0.91178081719439996</v>
      </c>
      <c r="L702" s="32">
        <v>8.87786705022523E-4</v>
      </c>
    </row>
    <row r="703" spans="1:12">
      <c r="A703" s="31" t="s">
        <v>2298</v>
      </c>
      <c r="B703" s="32">
        <v>0.40456012099999999</v>
      </c>
      <c r="C703" s="32">
        <v>1.829409783</v>
      </c>
      <c r="D703" s="32">
        <v>1.298878975</v>
      </c>
      <c r="E703" s="32">
        <v>5.0722723409999997</v>
      </c>
      <c r="F703" s="32">
        <v>2.338146354</v>
      </c>
      <c r="G703" s="32">
        <v>2.234448547</v>
      </c>
      <c r="H703" s="32">
        <f t="shared" si="30"/>
        <v>1.177616293</v>
      </c>
      <c r="I703" s="32">
        <f t="shared" si="31"/>
        <v>3.2149557473333332</v>
      </c>
      <c r="J703" s="32">
        <f t="shared" si="32"/>
        <v>-1.4489293423679139</v>
      </c>
      <c r="K703" s="32">
        <v>-1.3343785780773401</v>
      </c>
      <c r="L703" s="32">
        <v>9.0391276218941498E-4</v>
      </c>
    </row>
    <row r="704" spans="1:12">
      <c r="A704" s="31" t="s">
        <v>2299</v>
      </c>
      <c r="B704" s="32">
        <v>6.9780576490000001</v>
      </c>
      <c r="C704" s="32">
        <v>5.1645379379999996</v>
      </c>
      <c r="D704" s="32">
        <v>6.0230799150000003</v>
      </c>
      <c r="E704" s="32">
        <v>12.14470532</v>
      </c>
      <c r="F704" s="32">
        <v>12.96885983</v>
      </c>
      <c r="G704" s="32">
        <v>11.472601900000001</v>
      </c>
      <c r="H704" s="32">
        <f t="shared" si="30"/>
        <v>6.055225167333333</v>
      </c>
      <c r="I704" s="32">
        <f t="shared" si="31"/>
        <v>12.195389016666667</v>
      </c>
      <c r="J704" s="32">
        <f t="shared" si="32"/>
        <v>-1.0100832653716536</v>
      </c>
      <c r="K704" s="32">
        <v>-0.98026918635086902</v>
      </c>
      <c r="L704" s="32">
        <v>9.0881318148953495E-4</v>
      </c>
    </row>
    <row r="705" spans="1:12">
      <c r="A705" s="31" t="s">
        <v>2300</v>
      </c>
      <c r="B705" s="32">
        <v>5.8662668800000004</v>
      </c>
      <c r="C705" s="32">
        <v>12.663378789999999</v>
      </c>
      <c r="D705" s="32">
        <v>10.53588987</v>
      </c>
      <c r="E705" s="32">
        <v>28.608422600000001</v>
      </c>
      <c r="F705" s="32">
        <v>19.288039130000001</v>
      </c>
      <c r="G705" s="32">
        <v>14.80989572</v>
      </c>
      <c r="H705" s="32">
        <f t="shared" si="30"/>
        <v>9.6885118466666658</v>
      </c>
      <c r="I705" s="32">
        <f t="shared" si="31"/>
        <v>20.902119150000001</v>
      </c>
      <c r="J705" s="32">
        <f t="shared" si="32"/>
        <v>-1.1093022264522623</v>
      </c>
      <c r="K705" s="32">
        <v>-1.0610705408010299</v>
      </c>
      <c r="L705" s="32">
        <v>9.0881318148953495E-4</v>
      </c>
    </row>
    <row r="706" spans="1:12">
      <c r="A706" s="31" t="s">
        <v>2301</v>
      </c>
      <c r="B706" s="32">
        <v>6.444986396</v>
      </c>
      <c r="C706" s="32">
        <v>16.090721739999999</v>
      </c>
      <c r="D706" s="32">
        <v>16.35015095</v>
      </c>
      <c r="E706" s="32">
        <v>36.600186780000001</v>
      </c>
      <c r="F706" s="32">
        <v>31.810393090000002</v>
      </c>
      <c r="G706" s="32">
        <v>26.684729780000001</v>
      </c>
      <c r="H706" s="32">
        <f t="shared" ref="H706:H769" si="33">AVERAGE(B706:D706)</f>
        <v>12.961953028666665</v>
      </c>
      <c r="I706" s="32">
        <f t="shared" ref="I706:I769" si="34">AVERAGE(E706:G706)</f>
        <v>31.69843655</v>
      </c>
      <c r="J706" s="32">
        <f t="shared" ref="J706:J769" si="35">LOG(H706/I706,2)</f>
        <v>-1.2901285734558885</v>
      </c>
      <c r="K706" s="32">
        <v>-1.20908528367398</v>
      </c>
      <c r="L706" s="32">
        <v>9.0881318148953495E-4</v>
      </c>
    </row>
    <row r="707" spans="1:12">
      <c r="A707" s="31" t="s">
        <v>2302</v>
      </c>
      <c r="B707" s="32">
        <v>4.1242103480000001</v>
      </c>
      <c r="C707" s="32">
        <v>13.13127667</v>
      </c>
      <c r="D707" s="32">
        <v>6.8469307710000002</v>
      </c>
      <c r="E707" s="32">
        <v>21.50984845</v>
      </c>
      <c r="F707" s="32">
        <v>16.2722765</v>
      </c>
      <c r="G707" s="32">
        <v>13.12807814</v>
      </c>
      <c r="H707" s="32">
        <f t="shared" si="33"/>
        <v>8.0341392630000001</v>
      </c>
      <c r="I707" s="32">
        <f t="shared" si="34"/>
        <v>16.970067696666664</v>
      </c>
      <c r="J707" s="32">
        <f t="shared" si="35"/>
        <v>-1.0787769458129486</v>
      </c>
      <c r="K707" s="32">
        <v>-1.0061616378848199</v>
      </c>
      <c r="L707" s="32">
        <v>9.0953968353359995E-4</v>
      </c>
    </row>
    <row r="708" spans="1:12">
      <c r="A708" s="31" t="s">
        <v>2303</v>
      </c>
      <c r="B708" s="32">
        <v>0.54807744199999997</v>
      </c>
      <c r="C708" s="32">
        <v>1.8150174489999999</v>
      </c>
      <c r="D708" s="32">
        <v>1.823950153</v>
      </c>
      <c r="E708" s="32">
        <v>3.7694650689999998</v>
      </c>
      <c r="F708" s="32">
        <v>2.7231385509999999</v>
      </c>
      <c r="G708" s="32">
        <v>2.3450928169999998</v>
      </c>
      <c r="H708" s="32">
        <f t="shared" si="33"/>
        <v>1.3956816813333333</v>
      </c>
      <c r="I708" s="32">
        <f t="shared" si="34"/>
        <v>2.9458988123333332</v>
      </c>
      <c r="J708" s="32">
        <f t="shared" si="35"/>
        <v>-1.0777379387139372</v>
      </c>
      <c r="K708" s="32">
        <v>-1.0241058825445699</v>
      </c>
      <c r="L708" s="32">
        <v>9.4786044483554104E-4</v>
      </c>
    </row>
    <row r="709" spans="1:12">
      <c r="A709" s="31" t="s">
        <v>2304</v>
      </c>
      <c r="B709" s="32">
        <v>2.106204704</v>
      </c>
      <c r="C709" s="32">
        <v>4.3110315039999998</v>
      </c>
      <c r="D709" s="32">
        <v>4.5570349490000002</v>
      </c>
      <c r="E709" s="32">
        <v>8.2993620809999999</v>
      </c>
      <c r="F709" s="32">
        <v>6.73810266</v>
      </c>
      <c r="G709" s="32">
        <v>5.7961819080000003</v>
      </c>
      <c r="H709" s="32">
        <f t="shared" si="33"/>
        <v>3.6580903856666667</v>
      </c>
      <c r="I709" s="32">
        <f t="shared" si="34"/>
        <v>6.9445488830000004</v>
      </c>
      <c r="J709" s="32">
        <f t="shared" si="35"/>
        <v>-0.92479025771158585</v>
      </c>
      <c r="K709" s="32">
        <v>-0.89239735696654998</v>
      </c>
      <c r="L709" s="32">
        <v>9.5504016999617902E-4</v>
      </c>
    </row>
    <row r="710" spans="1:12">
      <c r="A710" s="31" t="s">
        <v>2305</v>
      </c>
      <c r="B710" s="32">
        <v>1.3080388940000001</v>
      </c>
      <c r="C710" s="32">
        <v>2.6874292440000001</v>
      </c>
      <c r="D710" s="32">
        <v>2.1498639719999999</v>
      </c>
      <c r="E710" s="32">
        <v>6.3614195279999999</v>
      </c>
      <c r="F710" s="32">
        <v>3.1614872630000002</v>
      </c>
      <c r="G710" s="32">
        <v>3.5276717080000002</v>
      </c>
      <c r="H710" s="32">
        <f t="shared" si="33"/>
        <v>2.0484440366666665</v>
      </c>
      <c r="I710" s="32">
        <f t="shared" si="34"/>
        <v>4.3501928330000004</v>
      </c>
      <c r="J710" s="32">
        <f t="shared" si="35"/>
        <v>-1.0865508743467316</v>
      </c>
      <c r="K710" s="32">
        <v>-1.0376320911151899</v>
      </c>
      <c r="L710" s="32">
        <v>9.7372181502652499E-4</v>
      </c>
    </row>
    <row r="711" spans="1:12">
      <c r="A711" s="31" t="s">
        <v>2306</v>
      </c>
      <c r="B711" s="32">
        <v>2.0405406749999999</v>
      </c>
      <c r="C711" s="32">
        <v>3.3360493849999999</v>
      </c>
      <c r="D711" s="32">
        <v>4.834021173</v>
      </c>
      <c r="E711" s="32">
        <v>7.493996353</v>
      </c>
      <c r="F711" s="32">
        <v>5.231330313</v>
      </c>
      <c r="G711" s="32">
        <v>6.2634171150000002</v>
      </c>
      <c r="H711" s="32">
        <f t="shared" si="33"/>
        <v>3.4035370776666665</v>
      </c>
      <c r="I711" s="32">
        <f t="shared" si="34"/>
        <v>6.3295812603333337</v>
      </c>
      <c r="J711" s="32">
        <f t="shared" si="35"/>
        <v>-0.89507523356360452</v>
      </c>
      <c r="K711" s="32">
        <v>-0.87627810570090103</v>
      </c>
      <c r="L711" s="32">
        <v>1.01066319386501E-3</v>
      </c>
    </row>
    <row r="712" spans="1:12">
      <c r="A712" s="31" t="s">
        <v>2307</v>
      </c>
      <c r="B712" s="32">
        <v>4.5902521810000003</v>
      </c>
      <c r="C712" s="32">
        <v>15.91512835</v>
      </c>
      <c r="D712" s="32">
        <v>14.3010787</v>
      </c>
      <c r="E712" s="32">
        <v>50.825067140000002</v>
      </c>
      <c r="F712" s="32">
        <v>43.44152407</v>
      </c>
      <c r="G712" s="32">
        <v>22.241257220000001</v>
      </c>
      <c r="H712" s="32">
        <f t="shared" si="33"/>
        <v>11.602153076999999</v>
      </c>
      <c r="I712" s="32">
        <f t="shared" si="34"/>
        <v>38.835949476666663</v>
      </c>
      <c r="J712" s="32">
        <f t="shared" si="35"/>
        <v>-1.7430001787142155</v>
      </c>
      <c r="K712" s="32">
        <v>-1.6079940896312599</v>
      </c>
      <c r="L712" s="32">
        <v>1.03092049742438E-3</v>
      </c>
    </row>
    <row r="713" spans="1:12">
      <c r="A713" s="31" t="s">
        <v>2308</v>
      </c>
      <c r="B713" s="32">
        <v>30.408727320000001</v>
      </c>
      <c r="C713" s="32">
        <v>23.35265369</v>
      </c>
      <c r="D713" s="32">
        <v>46.303755160000001</v>
      </c>
      <c r="E713" s="32">
        <v>71.138988490000003</v>
      </c>
      <c r="F713" s="32">
        <v>76.875889529999995</v>
      </c>
      <c r="G713" s="32">
        <v>70.604082719999994</v>
      </c>
      <c r="H713" s="32">
        <f t="shared" si="33"/>
        <v>33.355045390000001</v>
      </c>
      <c r="I713" s="32">
        <f t="shared" si="34"/>
        <v>72.872986913333321</v>
      </c>
      <c r="J713" s="32">
        <f t="shared" si="35"/>
        <v>-1.1274791204531789</v>
      </c>
      <c r="K713" s="32">
        <v>-1.08264553571584</v>
      </c>
      <c r="L713" s="32">
        <v>1.0316428167429701E-3</v>
      </c>
    </row>
    <row r="714" spans="1:12">
      <c r="A714" s="31" t="s">
        <v>2309</v>
      </c>
      <c r="B714" s="32">
        <v>1.7608726640000001</v>
      </c>
      <c r="C714" s="32">
        <v>3.808208579</v>
      </c>
      <c r="D714" s="32">
        <v>3.0182797090000002</v>
      </c>
      <c r="E714" s="32">
        <v>6.877738785</v>
      </c>
      <c r="F714" s="32">
        <v>6.4833691910000004</v>
      </c>
      <c r="G714" s="32">
        <v>4.9079696510000002</v>
      </c>
      <c r="H714" s="32">
        <f t="shared" si="33"/>
        <v>2.8624536506666671</v>
      </c>
      <c r="I714" s="32">
        <f t="shared" si="34"/>
        <v>6.0896925423333341</v>
      </c>
      <c r="J714" s="32">
        <f t="shared" si="35"/>
        <v>-1.0891170578455478</v>
      </c>
      <c r="K714" s="32">
        <v>-1.0129107597475</v>
      </c>
      <c r="L714" s="32">
        <v>1.0367074850382799E-3</v>
      </c>
    </row>
    <row r="715" spans="1:12">
      <c r="A715" s="31" t="s">
        <v>2310</v>
      </c>
      <c r="B715" s="32">
        <v>1.05438272</v>
      </c>
      <c r="C715" s="32">
        <v>1.7893982429999999</v>
      </c>
      <c r="D715" s="32">
        <v>1.949381375</v>
      </c>
      <c r="E715" s="32">
        <v>2.7850028999999998</v>
      </c>
      <c r="F715" s="32">
        <v>2.6336239259999998</v>
      </c>
      <c r="G715" s="32">
        <v>2.5606127679999999</v>
      </c>
      <c r="H715" s="32">
        <f t="shared" si="33"/>
        <v>1.5977207793333335</v>
      </c>
      <c r="I715" s="32">
        <f t="shared" si="34"/>
        <v>2.6597465313333331</v>
      </c>
      <c r="J715" s="32">
        <f t="shared" si="35"/>
        <v>-0.73527346403288518</v>
      </c>
      <c r="K715" s="32">
        <v>-0.70558431726225401</v>
      </c>
      <c r="L715" s="32">
        <v>1.0421049213342E-3</v>
      </c>
    </row>
    <row r="716" spans="1:12">
      <c r="A716" s="31" t="s">
        <v>2311</v>
      </c>
      <c r="B716" s="32">
        <v>16.97751435</v>
      </c>
      <c r="C716" s="32">
        <v>23.48563201</v>
      </c>
      <c r="D716" s="32">
        <v>15.7895471</v>
      </c>
      <c r="E716" s="32">
        <v>55.178017590000003</v>
      </c>
      <c r="F716" s="32">
        <v>30.83557978</v>
      </c>
      <c r="G716" s="32">
        <v>43.855918690000003</v>
      </c>
      <c r="H716" s="32">
        <f t="shared" si="33"/>
        <v>18.750897819999999</v>
      </c>
      <c r="I716" s="32">
        <f t="shared" si="34"/>
        <v>43.289838686666663</v>
      </c>
      <c r="J716" s="32">
        <f t="shared" si="35"/>
        <v>-1.2070687489862739</v>
      </c>
      <c r="K716" s="32">
        <v>-1.16026956306525</v>
      </c>
      <c r="L716" s="32">
        <v>1.0421049213342E-3</v>
      </c>
    </row>
    <row r="717" spans="1:12">
      <c r="A717" s="31" t="s">
        <v>2312</v>
      </c>
      <c r="B717" s="32">
        <v>34.317599639999997</v>
      </c>
      <c r="C717" s="32">
        <v>47.8635667</v>
      </c>
      <c r="D717" s="32">
        <v>59.431126370000001</v>
      </c>
      <c r="E717" s="32">
        <v>80.177733380000006</v>
      </c>
      <c r="F717" s="32">
        <v>78.536934009999996</v>
      </c>
      <c r="G717" s="32">
        <v>78.816105680000007</v>
      </c>
      <c r="H717" s="32">
        <f t="shared" si="33"/>
        <v>47.204097570000009</v>
      </c>
      <c r="I717" s="32">
        <f t="shared" si="34"/>
        <v>79.176924356666674</v>
      </c>
      <c r="J717" s="32">
        <f t="shared" si="35"/>
        <v>-0.74616792795584486</v>
      </c>
      <c r="K717" s="32">
        <v>-0.75372794112091801</v>
      </c>
      <c r="L717" s="32">
        <v>1.05046804993262E-3</v>
      </c>
    </row>
    <row r="718" spans="1:12">
      <c r="A718" s="31" t="s">
        <v>2313</v>
      </c>
      <c r="B718" s="32">
        <v>27.75804187</v>
      </c>
      <c r="C718" s="32">
        <v>43.667733730000002</v>
      </c>
      <c r="D718" s="32">
        <v>48.379936649999998</v>
      </c>
      <c r="E718" s="32">
        <v>73.797711590000006</v>
      </c>
      <c r="F718" s="32">
        <v>61.342037929999996</v>
      </c>
      <c r="G718" s="32">
        <v>50.672247470000002</v>
      </c>
      <c r="H718" s="32">
        <f t="shared" si="33"/>
        <v>39.935237416666666</v>
      </c>
      <c r="I718" s="32">
        <f t="shared" si="34"/>
        <v>61.937332330000004</v>
      </c>
      <c r="J718" s="32">
        <f t="shared" si="35"/>
        <v>-0.63314695620512151</v>
      </c>
      <c r="K718" s="32">
        <v>-0.64299189084648001</v>
      </c>
      <c r="L718" s="32">
        <v>1.07433255521276E-3</v>
      </c>
    </row>
    <row r="719" spans="1:12">
      <c r="A719" s="31" t="s">
        <v>2314</v>
      </c>
      <c r="B719" s="32">
        <v>0.19867807300000001</v>
      </c>
      <c r="C719" s="32">
        <v>1.2890328010000001</v>
      </c>
      <c r="D719" s="32">
        <v>0.47227280700000002</v>
      </c>
      <c r="E719" s="32">
        <v>2.8121800750000001</v>
      </c>
      <c r="F719" s="32">
        <v>1.5930752909999999</v>
      </c>
      <c r="G719" s="32">
        <v>2.50244753</v>
      </c>
      <c r="H719" s="32">
        <f t="shared" si="33"/>
        <v>0.65332789366666666</v>
      </c>
      <c r="I719" s="32">
        <f t="shared" si="34"/>
        <v>2.3025676320000001</v>
      </c>
      <c r="J719" s="32">
        <f t="shared" si="35"/>
        <v>-1.8173643907329602</v>
      </c>
      <c r="K719" s="32">
        <v>-1.5680393368758201</v>
      </c>
      <c r="L719" s="32">
        <v>1.07433255521276E-3</v>
      </c>
    </row>
    <row r="720" spans="1:12">
      <c r="A720" s="31" t="s">
        <v>2315</v>
      </c>
      <c r="B720" s="32">
        <v>0.74497420000000003</v>
      </c>
      <c r="C720" s="32">
        <v>1.6111427</v>
      </c>
      <c r="D720" s="32">
        <v>1.481740021</v>
      </c>
      <c r="E720" s="32">
        <v>4.21015681</v>
      </c>
      <c r="F720" s="32">
        <v>5.1506048069999997</v>
      </c>
      <c r="G720" s="32">
        <v>2.5626699350000002</v>
      </c>
      <c r="H720" s="32">
        <f t="shared" si="33"/>
        <v>1.2792856403333335</v>
      </c>
      <c r="I720" s="32">
        <f t="shared" si="34"/>
        <v>3.9744771839999999</v>
      </c>
      <c r="J720" s="32">
        <f t="shared" si="35"/>
        <v>-1.6354266691998922</v>
      </c>
      <c r="K720" s="32">
        <v>-1.4926653482410099</v>
      </c>
      <c r="L720" s="32">
        <v>1.10260603022686E-3</v>
      </c>
    </row>
    <row r="721" spans="1:12">
      <c r="A721" s="31" t="s">
        <v>2316</v>
      </c>
      <c r="B721" s="32">
        <v>24.54078075</v>
      </c>
      <c r="C721" s="32">
        <v>99.431980339999996</v>
      </c>
      <c r="D721" s="32">
        <v>56.123735789999998</v>
      </c>
      <c r="E721" s="32">
        <v>186.77465169999999</v>
      </c>
      <c r="F721" s="32">
        <v>133.5397251</v>
      </c>
      <c r="G721" s="32">
        <v>135.2346211</v>
      </c>
      <c r="H721" s="32">
        <f t="shared" si="33"/>
        <v>60.032165626666661</v>
      </c>
      <c r="I721" s="32">
        <f t="shared" si="34"/>
        <v>151.84966596666666</v>
      </c>
      <c r="J721" s="32">
        <f t="shared" si="35"/>
        <v>-1.3388361164914269</v>
      </c>
      <c r="K721" s="32">
        <v>-1.2719950803462401</v>
      </c>
      <c r="L721" s="32">
        <v>1.10260603022686E-3</v>
      </c>
    </row>
    <row r="722" spans="1:12">
      <c r="A722" s="31" t="s">
        <v>2317</v>
      </c>
      <c r="B722" s="32">
        <v>0.277749619</v>
      </c>
      <c r="C722" s="32">
        <v>0.70392686000000004</v>
      </c>
      <c r="D722" s="32">
        <v>0.58949272699999999</v>
      </c>
      <c r="E722" s="32">
        <v>1.0836536990000001</v>
      </c>
      <c r="F722" s="32">
        <v>1.2030320210000001</v>
      </c>
      <c r="G722" s="32">
        <v>1.1189710799999999</v>
      </c>
      <c r="H722" s="32">
        <f t="shared" si="33"/>
        <v>0.52372306866666662</v>
      </c>
      <c r="I722" s="32">
        <f t="shared" si="34"/>
        <v>1.1352189333333333</v>
      </c>
      <c r="J722" s="32">
        <f t="shared" si="35"/>
        <v>-1.1160944978328897</v>
      </c>
      <c r="K722" s="32">
        <v>-1.0301216523514101</v>
      </c>
      <c r="L722" s="32">
        <v>1.10260603022686E-3</v>
      </c>
    </row>
    <row r="723" spans="1:12">
      <c r="A723" s="31" t="s">
        <v>2318</v>
      </c>
      <c r="B723" s="32">
        <v>0.74885900599999999</v>
      </c>
      <c r="C723" s="32">
        <v>3.4047238160000002</v>
      </c>
      <c r="D723" s="32">
        <v>1.387086625</v>
      </c>
      <c r="E723" s="32">
        <v>8.1783171269999997</v>
      </c>
      <c r="F723" s="32">
        <v>3.2362628789999999</v>
      </c>
      <c r="G723" s="32">
        <v>5.2457408470000004</v>
      </c>
      <c r="H723" s="32">
        <f t="shared" si="33"/>
        <v>1.8468898156666669</v>
      </c>
      <c r="I723" s="32">
        <f t="shared" si="34"/>
        <v>5.5534402843333339</v>
      </c>
      <c r="J723" s="32">
        <f t="shared" si="35"/>
        <v>-1.5882839807268812</v>
      </c>
      <c r="K723" s="32">
        <v>-1.4878761788168999</v>
      </c>
      <c r="L723" s="32">
        <v>1.10260603022686E-3</v>
      </c>
    </row>
    <row r="724" spans="1:12">
      <c r="A724" s="31" t="s">
        <v>2319</v>
      </c>
      <c r="B724" s="32">
        <v>0.59273445899999999</v>
      </c>
      <c r="C724" s="32">
        <v>0.97424131700000005</v>
      </c>
      <c r="D724" s="32">
        <v>1.0305643120000001</v>
      </c>
      <c r="E724" s="32">
        <v>2.2889187959999999</v>
      </c>
      <c r="F724" s="32">
        <v>2.1862728969999998</v>
      </c>
      <c r="G724" s="32">
        <v>1.5282891869999999</v>
      </c>
      <c r="H724" s="32">
        <f t="shared" si="33"/>
        <v>0.86584669600000008</v>
      </c>
      <c r="I724" s="32">
        <f t="shared" si="34"/>
        <v>2.0011602933333332</v>
      </c>
      <c r="J724" s="32">
        <f t="shared" si="35"/>
        <v>-1.208653218245104</v>
      </c>
      <c r="K724" s="32">
        <v>-1.13119838117993</v>
      </c>
      <c r="L724" s="32">
        <v>1.11761916634434E-3</v>
      </c>
    </row>
    <row r="725" spans="1:12">
      <c r="A725" s="31" t="s">
        <v>2320</v>
      </c>
      <c r="B725" s="32">
        <v>8.2299387000000002E-2</v>
      </c>
      <c r="C725" s="32">
        <v>0.622956065</v>
      </c>
      <c r="D725" s="32">
        <v>0.22357927699999999</v>
      </c>
      <c r="E725" s="32">
        <v>4.1219646839999999</v>
      </c>
      <c r="F725" s="32">
        <v>1.3669509280000001</v>
      </c>
      <c r="G725" s="32">
        <v>1.7683194229999999</v>
      </c>
      <c r="H725" s="32">
        <f t="shared" si="33"/>
        <v>0.30961157633333336</v>
      </c>
      <c r="I725" s="32">
        <f t="shared" si="34"/>
        <v>2.4190783449999995</v>
      </c>
      <c r="J725" s="32">
        <f t="shared" si="35"/>
        <v>-2.9659261738623584</v>
      </c>
      <c r="K725" s="32">
        <v>-2.6221139103148698</v>
      </c>
      <c r="L725" s="32">
        <v>1.1195935324552701E-3</v>
      </c>
    </row>
    <row r="726" spans="1:12">
      <c r="A726" s="31" t="s">
        <v>2321</v>
      </c>
      <c r="B726" s="32">
        <v>0.81430027000000005</v>
      </c>
      <c r="C726" s="32">
        <v>4.4365492409999998</v>
      </c>
      <c r="D726" s="32">
        <v>1.403880442</v>
      </c>
      <c r="E726" s="32">
        <v>5.7743555860000004</v>
      </c>
      <c r="F726" s="32">
        <v>7.2827531849999998</v>
      </c>
      <c r="G726" s="32">
        <v>5.9868318030000003</v>
      </c>
      <c r="H726" s="32">
        <f t="shared" si="33"/>
        <v>2.2182433176666669</v>
      </c>
      <c r="I726" s="32">
        <f t="shared" si="34"/>
        <v>6.3479801913333338</v>
      </c>
      <c r="J726" s="32">
        <f t="shared" si="35"/>
        <v>-1.5168800038369794</v>
      </c>
      <c r="K726" s="32">
        <v>-1.38681502036</v>
      </c>
      <c r="L726" s="32">
        <v>1.1432883419036401E-3</v>
      </c>
    </row>
    <row r="727" spans="1:12">
      <c r="A727" s="31" t="s">
        <v>2322</v>
      </c>
      <c r="B727" s="32">
        <v>0.456887606</v>
      </c>
      <c r="C727" s="32">
        <v>2.820210222</v>
      </c>
      <c r="D727" s="32">
        <v>1.8876694570000001</v>
      </c>
      <c r="E727" s="32">
        <v>7.019730268</v>
      </c>
      <c r="F727" s="32">
        <v>3.0965265139999998</v>
      </c>
      <c r="G727" s="32">
        <v>4.4570893309999997</v>
      </c>
      <c r="H727" s="32">
        <f t="shared" si="33"/>
        <v>1.7215890949999999</v>
      </c>
      <c r="I727" s="32">
        <f t="shared" si="34"/>
        <v>4.8577820376666665</v>
      </c>
      <c r="J727" s="32">
        <f t="shared" si="35"/>
        <v>-1.4965569149596372</v>
      </c>
      <c r="K727" s="32">
        <v>-1.3896339675718401</v>
      </c>
      <c r="L727" s="32">
        <v>1.1734849744805601E-3</v>
      </c>
    </row>
    <row r="728" spans="1:12">
      <c r="A728" s="31" t="s">
        <v>2323</v>
      </c>
      <c r="B728" s="32">
        <v>7.8424565389999996</v>
      </c>
      <c r="C728" s="32">
        <v>23.370327329999999</v>
      </c>
      <c r="D728" s="32">
        <v>21.59429634</v>
      </c>
      <c r="E728" s="32">
        <v>37.06809552</v>
      </c>
      <c r="F728" s="32">
        <v>34.749717570000001</v>
      </c>
      <c r="G728" s="32">
        <v>33.512086349999997</v>
      </c>
      <c r="H728" s="32">
        <f t="shared" si="33"/>
        <v>17.602360069666666</v>
      </c>
      <c r="I728" s="32">
        <f t="shared" si="34"/>
        <v>35.109966479999997</v>
      </c>
      <c r="J728" s="32">
        <f t="shared" si="35"/>
        <v>-0.99611174496409705</v>
      </c>
      <c r="K728" s="32">
        <v>-0.962498335201741</v>
      </c>
      <c r="L728" s="32">
        <v>1.1783320681568799E-3</v>
      </c>
    </row>
    <row r="729" spans="1:12">
      <c r="A729" s="31" t="s">
        <v>2324</v>
      </c>
      <c r="B729" s="32">
        <v>1.2947444420000001</v>
      </c>
      <c r="C729" s="32">
        <v>2.9347424210000002</v>
      </c>
      <c r="D729" s="32">
        <v>2.2321819949999999</v>
      </c>
      <c r="E729" s="32">
        <v>5.9280673989999997</v>
      </c>
      <c r="F729" s="32">
        <v>4.4778411970000001</v>
      </c>
      <c r="G729" s="32">
        <v>4.1323286159999997</v>
      </c>
      <c r="H729" s="32">
        <f t="shared" si="33"/>
        <v>2.153889619333333</v>
      </c>
      <c r="I729" s="32">
        <f t="shared" si="34"/>
        <v>4.8460790706666659</v>
      </c>
      <c r="J729" s="32">
        <f t="shared" si="35"/>
        <v>-1.1698736268084475</v>
      </c>
      <c r="K729" s="32">
        <v>-1.0923599181211201</v>
      </c>
      <c r="L729" s="32">
        <v>1.1920638934281599E-3</v>
      </c>
    </row>
    <row r="730" spans="1:12">
      <c r="A730" s="31" t="s">
        <v>2325</v>
      </c>
      <c r="B730" s="32">
        <v>5.2128566430000003</v>
      </c>
      <c r="C730" s="32">
        <v>6.185923507</v>
      </c>
      <c r="D730" s="32">
        <v>6.4370673040000002</v>
      </c>
      <c r="E730" s="32">
        <v>16.413080539999999</v>
      </c>
      <c r="F730" s="32">
        <v>8.6078830659999994</v>
      </c>
      <c r="G730" s="32">
        <v>8.6775531069999996</v>
      </c>
      <c r="H730" s="32">
        <f t="shared" si="33"/>
        <v>5.9452824846666665</v>
      </c>
      <c r="I730" s="32">
        <f t="shared" si="34"/>
        <v>11.232838904333333</v>
      </c>
      <c r="J730" s="32">
        <f t="shared" si="35"/>
        <v>-0.91790532480905473</v>
      </c>
      <c r="K730" s="32">
        <v>-0.89326951777270702</v>
      </c>
      <c r="L730" s="32">
        <v>1.1974156502527001E-3</v>
      </c>
    </row>
    <row r="731" spans="1:12">
      <c r="A731" s="31" t="s">
        <v>2326</v>
      </c>
      <c r="B731" s="32">
        <v>10.44523991</v>
      </c>
      <c r="C731" s="32">
        <v>14.762591970000001</v>
      </c>
      <c r="D731" s="32">
        <v>12.445676880000001</v>
      </c>
      <c r="E731" s="32">
        <v>23.14469111</v>
      </c>
      <c r="F731" s="32">
        <v>21.72562289</v>
      </c>
      <c r="G731" s="32">
        <v>20.09423142</v>
      </c>
      <c r="H731" s="32">
        <f t="shared" si="33"/>
        <v>12.551169586666667</v>
      </c>
      <c r="I731" s="32">
        <f t="shared" si="34"/>
        <v>21.654848473333335</v>
      </c>
      <c r="J731" s="32">
        <f t="shared" si="35"/>
        <v>-0.786868268732003</v>
      </c>
      <c r="K731" s="32">
        <v>-0.76595433394594503</v>
      </c>
      <c r="L731" s="32">
        <v>1.2374118248814701E-3</v>
      </c>
    </row>
    <row r="732" spans="1:12">
      <c r="A732" s="31" t="s">
        <v>2327</v>
      </c>
      <c r="B732" s="32">
        <v>0.14522251899999999</v>
      </c>
      <c r="C732" s="32">
        <v>0.33218964299999998</v>
      </c>
      <c r="D732" s="32">
        <v>0.227607635</v>
      </c>
      <c r="E732" s="32">
        <v>0.70545358400000002</v>
      </c>
      <c r="F732" s="32">
        <v>0.44786485300000001</v>
      </c>
      <c r="G732" s="32">
        <v>0.39728116200000002</v>
      </c>
      <c r="H732" s="32">
        <f t="shared" si="33"/>
        <v>0.23500659899999998</v>
      </c>
      <c r="I732" s="32">
        <f t="shared" si="34"/>
        <v>0.51686653300000007</v>
      </c>
      <c r="J732" s="32">
        <f t="shared" si="35"/>
        <v>-1.1370905227796984</v>
      </c>
      <c r="K732" s="32">
        <v>-1.03137111883951</v>
      </c>
      <c r="L732" s="32">
        <v>1.2694744073077999E-3</v>
      </c>
    </row>
    <row r="733" spans="1:12">
      <c r="A733" s="31" t="s">
        <v>2328</v>
      </c>
      <c r="B733" s="32">
        <v>1.225310723</v>
      </c>
      <c r="C733" s="32">
        <v>2.248977612</v>
      </c>
      <c r="D733" s="32">
        <v>2.1899671249999999</v>
      </c>
      <c r="E733" s="32">
        <v>3.487445932</v>
      </c>
      <c r="F733" s="32">
        <v>3.1949720880000001</v>
      </c>
      <c r="G733" s="32">
        <v>2.5563042139999999</v>
      </c>
      <c r="H733" s="32">
        <f t="shared" si="33"/>
        <v>1.8880851533333332</v>
      </c>
      <c r="I733" s="32">
        <f t="shared" si="34"/>
        <v>3.0795740780000003</v>
      </c>
      <c r="J733" s="32">
        <f t="shared" si="35"/>
        <v>-0.70580699983059403</v>
      </c>
      <c r="K733" s="32">
        <v>-0.67315194396547595</v>
      </c>
      <c r="L733" s="32">
        <v>1.2964986292810501E-3</v>
      </c>
    </row>
    <row r="734" spans="1:12">
      <c r="A734" s="31" t="s">
        <v>2329</v>
      </c>
      <c r="B734" s="32">
        <v>9.4347579620000008</v>
      </c>
      <c r="C734" s="32">
        <v>19.929865769999999</v>
      </c>
      <c r="D734" s="32">
        <v>19.7448184</v>
      </c>
      <c r="E734" s="32">
        <v>37.188423649999997</v>
      </c>
      <c r="F734" s="32">
        <v>25.070531160000002</v>
      </c>
      <c r="G734" s="32">
        <v>31.212579170000001</v>
      </c>
      <c r="H734" s="32">
        <f t="shared" si="33"/>
        <v>16.369814043999998</v>
      </c>
      <c r="I734" s="32">
        <f t="shared" si="34"/>
        <v>31.157177993333335</v>
      </c>
      <c r="J734" s="32">
        <f t="shared" si="35"/>
        <v>-0.92852663640983135</v>
      </c>
      <c r="K734" s="32">
        <v>-0.90400009763946498</v>
      </c>
      <c r="L734" s="32">
        <v>1.32179603561961E-3</v>
      </c>
    </row>
    <row r="735" spans="1:12">
      <c r="A735" s="31" t="s">
        <v>2330</v>
      </c>
      <c r="B735" s="32">
        <v>4.1030226479999996</v>
      </c>
      <c r="C735" s="32">
        <v>3.9662014609999998</v>
      </c>
      <c r="D735" s="32">
        <v>6.6710166319999997</v>
      </c>
      <c r="E735" s="32">
        <v>11.281284830000001</v>
      </c>
      <c r="F735" s="32">
        <v>9.4710895510000004</v>
      </c>
      <c r="G735" s="32">
        <v>11.330816499999999</v>
      </c>
      <c r="H735" s="32">
        <f t="shared" si="33"/>
        <v>4.9134135803333336</v>
      </c>
      <c r="I735" s="32">
        <f t="shared" si="34"/>
        <v>10.694396960333334</v>
      </c>
      <c r="J735" s="32">
        <f t="shared" si="35"/>
        <v>-1.1220575472361931</v>
      </c>
      <c r="K735" s="32">
        <v>-1.0739699236079601</v>
      </c>
      <c r="L735" s="32">
        <v>1.32179603561961E-3</v>
      </c>
    </row>
    <row r="736" spans="1:12">
      <c r="A736" s="31" t="s">
        <v>2331</v>
      </c>
      <c r="B736" s="32">
        <v>700.89138290000005</v>
      </c>
      <c r="C736" s="32">
        <v>706.23194590000003</v>
      </c>
      <c r="D736" s="32">
        <v>652.23329630000001</v>
      </c>
      <c r="E736" s="32">
        <v>1046.065425</v>
      </c>
      <c r="F736" s="32">
        <v>869.31050730000004</v>
      </c>
      <c r="G736" s="32">
        <v>803.08226009999998</v>
      </c>
      <c r="H736" s="32">
        <f t="shared" si="33"/>
        <v>686.4522083666667</v>
      </c>
      <c r="I736" s="32">
        <f t="shared" si="34"/>
        <v>906.15273079999997</v>
      </c>
      <c r="J736" s="32">
        <f t="shared" si="35"/>
        <v>-0.40059495334251871</v>
      </c>
      <c r="K736" s="32">
        <v>-0.44542564030217302</v>
      </c>
      <c r="L736" s="32">
        <v>1.32572650393022E-3</v>
      </c>
    </row>
    <row r="737" spans="1:12">
      <c r="A737" s="31" t="s">
        <v>2332</v>
      </c>
      <c r="B737" s="32">
        <v>4.6317644930000004</v>
      </c>
      <c r="C737" s="32">
        <v>6.6878447779999997</v>
      </c>
      <c r="D737" s="32">
        <v>5.8381045619999998</v>
      </c>
      <c r="E737" s="32">
        <v>8.9687809319999996</v>
      </c>
      <c r="F737" s="32">
        <v>7.9974170649999996</v>
      </c>
      <c r="G737" s="32">
        <v>7.3277440800000004</v>
      </c>
      <c r="H737" s="32">
        <f t="shared" si="33"/>
        <v>5.7192379443333339</v>
      </c>
      <c r="I737" s="32">
        <f t="shared" si="34"/>
        <v>8.0979806923333317</v>
      </c>
      <c r="J737" s="32">
        <f t="shared" si="35"/>
        <v>-0.5017392742964204</v>
      </c>
      <c r="K737" s="32">
        <v>-0.52613106295188095</v>
      </c>
      <c r="L737" s="32">
        <v>1.3844801019517799E-3</v>
      </c>
    </row>
    <row r="738" spans="1:12">
      <c r="A738" s="31" t="s">
        <v>2333</v>
      </c>
      <c r="B738" s="32">
        <v>2.236902229</v>
      </c>
      <c r="C738" s="32">
        <v>4.9679554320000001</v>
      </c>
      <c r="D738" s="32">
        <v>3.2721758799999998</v>
      </c>
      <c r="E738" s="32">
        <v>8.9178556600000007</v>
      </c>
      <c r="F738" s="32">
        <v>5.6568396710000002</v>
      </c>
      <c r="G738" s="32">
        <v>6.7823688200000003</v>
      </c>
      <c r="H738" s="32">
        <f t="shared" si="33"/>
        <v>3.4923445136666671</v>
      </c>
      <c r="I738" s="32">
        <f t="shared" si="34"/>
        <v>7.1190213836666674</v>
      </c>
      <c r="J738" s="32">
        <f t="shared" si="35"/>
        <v>-1.0274830494103904</v>
      </c>
      <c r="K738" s="32">
        <v>-0.98455694026659701</v>
      </c>
      <c r="L738" s="32">
        <v>1.39306079917793E-3</v>
      </c>
    </row>
    <row r="739" spans="1:12">
      <c r="A739" s="31" t="s">
        <v>2334</v>
      </c>
      <c r="B739" s="32">
        <v>7.7517746330000001</v>
      </c>
      <c r="C739" s="32">
        <v>18.9101009</v>
      </c>
      <c r="D739" s="32">
        <v>12.78577263</v>
      </c>
      <c r="E739" s="32">
        <v>31.349186979999999</v>
      </c>
      <c r="F739" s="32">
        <v>26.532849689999999</v>
      </c>
      <c r="G739" s="32">
        <v>23.041878029999999</v>
      </c>
      <c r="H739" s="32">
        <f t="shared" si="33"/>
        <v>13.149216054333332</v>
      </c>
      <c r="I739" s="32">
        <f t="shared" si="34"/>
        <v>26.974638233333334</v>
      </c>
      <c r="J739" s="32">
        <f t="shared" si="35"/>
        <v>-1.0366268215705345</v>
      </c>
      <c r="K739" s="32">
        <v>-0.98700779377672698</v>
      </c>
      <c r="L739" s="32">
        <v>1.40577925558841E-3</v>
      </c>
    </row>
    <row r="740" spans="1:12">
      <c r="A740" s="31" t="s">
        <v>2335</v>
      </c>
      <c r="B740" s="32">
        <v>3.1949225870000002</v>
      </c>
      <c r="C740" s="32">
        <v>3.6759089660000002</v>
      </c>
      <c r="D740" s="32">
        <v>3.7669080419999998</v>
      </c>
      <c r="E740" s="32">
        <v>6.1038633420000004</v>
      </c>
      <c r="F740" s="32">
        <v>4.8162004310000004</v>
      </c>
      <c r="G740" s="32">
        <v>4.3176883740000003</v>
      </c>
      <c r="H740" s="32">
        <f t="shared" si="33"/>
        <v>3.545913198333333</v>
      </c>
      <c r="I740" s="32">
        <f t="shared" si="34"/>
        <v>5.0792507156666673</v>
      </c>
      <c r="J740" s="32">
        <f t="shared" si="35"/>
        <v>-0.51845846780813654</v>
      </c>
      <c r="K740" s="32">
        <v>-0.54100477232281596</v>
      </c>
      <c r="L740" s="32">
        <v>1.46372751917536E-3</v>
      </c>
    </row>
    <row r="741" spans="1:12">
      <c r="A741" s="31" t="s">
        <v>2336</v>
      </c>
      <c r="B741" s="32">
        <v>0.987358391</v>
      </c>
      <c r="C741" s="32">
        <v>0.86006861199999995</v>
      </c>
      <c r="D741" s="32">
        <v>0.59606998899999997</v>
      </c>
      <c r="E741" s="32">
        <v>2.5880594609999998</v>
      </c>
      <c r="F741" s="32">
        <v>2.3248362230000001</v>
      </c>
      <c r="G741" s="32">
        <v>1.8695034399999999</v>
      </c>
      <c r="H741" s="32">
        <f t="shared" si="33"/>
        <v>0.81449899733333331</v>
      </c>
      <c r="I741" s="32">
        <f t="shared" si="34"/>
        <v>2.260799708</v>
      </c>
      <c r="J741" s="32">
        <f t="shared" si="35"/>
        <v>-1.4728483565747956</v>
      </c>
      <c r="K741" s="32">
        <v>-1.38545232940399</v>
      </c>
      <c r="L741" s="32">
        <v>1.46372751917536E-3</v>
      </c>
    </row>
    <row r="742" spans="1:12">
      <c r="A742" s="31" t="s">
        <v>2337</v>
      </c>
      <c r="B742" s="32">
        <v>3.4809686549999999</v>
      </c>
      <c r="C742" s="32">
        <v>4.9946911619999996</v>
      </c>
      <c r="D742" s="32">
        <v>7.4561661109999999</v>
      </c>
      <c r="E742" s="32">
        <v>13.281524989999999</v>
      </c>
      <c r="F742" s="32">
        <v>9.4317048929999991</v>
      </c>
      <c r="G742" s="32">
        <v>11.572832699999999</v>
      </c>
      <c r="H742" s="32">
        <f t="shared" si="33"/>
        <v>5.3106086426666668</v>
      </c>
      <c r="I742" s="32">
        <f t="shared" si="34"/>
        <v>11.428687527666666</v>
      </c>
      <c r="J742" s="32">
        <f t="shared" si="35"/>
        <v>-1.105710612517085</v>
      </c>
      <c r="K742" s="32">
        <v>-1.0582693659232101</v>
      </c>
      <c r="L742" s="32">
        <v>1.47849044376227E-3</v>
      </c>
    </row>
    <row r="743" spans="1:12">
      <c r="A743" s="31" t="s">
        <v>2338</v>
      </c>
      <c r="B743" s="32">
        <v>3.7977605310000002</v>
      </c>
      <c r="C743" s="32">
        <v>12.24755489</v>
      </c>
      <c r="D743" s="32">
        <v>8.3448071119999998</v>
      </c>
      <c r="E743" s="32">
        <v>20.983189790000001</v>
      </c>
      <c r="F743" s="32">
        <v>14.279111260000001</v>
      </c>
      <c r="G743" s="32">
        <v>16.3531613</v>
      </c>
      <c r="H743" s="32">
        <f t="shared" si="33"/>
        <v>8.130040844333335</v>
      </c>
      <c r="I743" s="32">
        <f t="shared" si="34"/>
        <v>17.205154116666666</v>
      </c>
      <c r="J743" s="32">
        <f t="shared" si="35"/>
        <v>-1.0815063098442463</v>
      </c>
      <c r="K743" s="32">
        <v>-1.0232857460590301</v>
      </c>
      <c r="L743" s="32">
        <v>1.47849044376227E-3</v>
      </c>
    </row>
    <row r="744" spans="1:12">
      <c r="A744" s="31" t="s">
        <v>2339</v>
      </c>
      <c r="B744" s="32">
        <v>4.4887670140000004</v>
      </c>
      <c r="C744" s="32">
        <v>10.41968181</v>
      </c>
      <c r="D744" s="32">
        <v>8.5361109899999992</v>
      </c>
      <c r="E744" s="32">
        <v>14.553558130000001</v>
      </c>
      <c r="F744" s="32">
        <v>18.13342334</v>
      </c>
      <c r="G744" s="32">
        <v>13.30310981</v>
      </c>
      <c r="H744" s="32">
        <f t="shared" si="33"/>
        <v>7.8148532713333339</v>
      </c>
      <c r="I744" s="32">
        <f t="shared" si="34"/>
        <v>15.330030426666667</v>
      </c>
      <c r="J744" s="32">
        <f t="shared" si="35"/>
        <v>-0.97206986931810646</v>
      </c>
      <c r="K744" s="32">
        <v>-0.92446277605760296</v>
      </c>
      <c r="L744" s="32">
        <v>1.47849044376227E-3</v>
      </c>
    </row>
    <row r="745" spans="1:12">
      <c r="A745" s="31" t="s">
        <v>2340</v>
      </c>
      <c r="B745" s="32">
        <v>4.0979484270000004</v>
      </c>
      <c r="C745" s="32">
        <v>5.6238350869999998</v>
      </c>
      <c r="D745" s="32">
        <v>4.6281224630000004</v>
      </c>
      <c r="E745" s="32">
        <v>8.0810718359999996</v>
      </c>
      <c r="F745" s="32">
        <v>7.2506306179999997</v>
      </c>
      <c r="G745" s="32">
        <v>5.0531917049999997</v>
      </c>
      <c r="H745" s="32">
        <f t="shared" si="33"/>
        <v>4.7833019923333335</v>
      </c>
      <c r="I745" s="32">
        <f t="shared" si="34"/>
        <v>6.794964719666666</v>
      </c>
      <c r="J745" s="32">
        <f t="shared" si="35"/>
        <v>-0.50645918203603302</v>
      </c>
      <c r="K745" s="32">
        <v>-0.53371898953470498</v>
      </c>
      <c r="L745" s="32">
        <v>1.47849044376227E-3</v>
      </c>
    </row>
    <row r="746" spans="1:12">
      <c r="A746" s="31" t="s">
        <v>2341</v>
      </c>
      <c r="B746" s="32">
        <v>0.50156766699999999</v>
      </c>
      <c r="C746" s="32">
        <v>0.36505391700000001</v>
      </c>
      <c r="D746" s="32">
        <v>0.235832496</v>
      </c>
      <c r="E746" s="32">
        <v>0.85417055500000005</v>
      </c>
      <c r="F746" s="32">
        <v>0.78446371599999998</v>
      </c>
      <c r="G746" s="32">
        <v>0.81469895699999995</v>
      </c>
      <c r="H746" s="32">
        <f t="shared" si="33"/>
        <v>0.36748469333333333</v>
      </c>
      <c r="I746" s="32">
        <f t="shared" si="34"/>
        <v>0.8177777426666667</v>
      </c>
      <c r="J746" s="32">
        <f t="shared" si="35"/>
        <v>-1.1540246384814061</v>
      </c>
      <c r="K746" s="32">
        <v>-1.1209507417205999</v>
      </c>
      <c r="L746" s="32">
        <v>1.5364136081276801E-3</v>
      </c>
    </row>
    <row r="747" spans="1:12">
      <c r="A747" s="31" t="s">
        <v>2342</v>
      </c>
      <c r="B747" s="32">
        <v>1.125650373</v>
      </c>
      <c r="C747" s="32">
        <v>1.450295396</v>
      </c>
      <c r="D747" s="32">
        <v>1.3663435319999999</v>
      </c>
      <c r="E747" s="32">
        <v>3.111840076</v>
      </c>
      <c r="F747" s="32">
        <v>2.3730675040000002</v>
      </c>
      <c r="G747" s="32">
        <v>1.8632068879999999</v>
      </c>
      <c r="H747" s="32">
        <f t="shared" si="33"/>
        <v>1.3140964336666665</v>
      </c>
      <c r="I747" s="32">
        <f t="shared" si="34"/>
        <v>2.4493714893333332</v>
      </c>
      <c r="J747" s="32">
        <f t="shared" si="35"/>
        <v>-0.89834044973119609</v>
      </c>
      <c r="K747" s="32">
        <v>-0.86076351936427897</v>
      </c>
      <c r="L747" s="32">
        <v>1.5441199956334299E-3</v>
      </c>
    </row>
    <row r="748" spans="1:12">
      <c r="A748" s="31" t="s">
        <v>2343</v>
      </c>
      <c r="B748" s="32">
        <v>0.151746244</v>
      </c>
      <c r="C748" s="32">
        <v>1.039233356</v>
      </c>
      <c r="D748" s="32">
        <v>0.44659618299999998</v>
      </c>
      <c r="E748" s="32">
        <v>2.111169576</v>
      </c>
      <c r="F748" s="32">
        <v>1.0863913329999999</v>
      </c>
      <c r="G748" s="32">
        <v>1.1992584740000001</v>
      </c>
      <c r="H748" s="32">
        <f t="shared" si="33"/>
        <v>0.54585859433333328</v>
      </c>
      <c r="I748" s="32">
        <f t="shared" si="34"/>
        <v>1.4656064610000001</v>
      </c>
      <c r="J748" s="32">
        <f t="shared" si="35"/>
        <v>-1.4248985966885244</v>
      </c>
      <c r="K748" s="32">
        <v>-1.27283400075369</v>
      </c>
      <c r="L748" s="32">
        <v>1.55896696382208E-3</v>
      </c>
    </row>
    <row r="749" spans="1:12">
      <c r="A749" s="31" t="s">
        <v>2344</v>
      </c>
      <c r="B749" s="32">
        <v>44.026033249999998</v>
      </c>
      <c r="C749" s="32">
        <v>53.894905889999997</v>
      </c>
      <c r="D749" s="32">
        <v>71.085200139999998</v>
      </c>
      <c r="E749" s="32">
        <v>139.88793190000001</v>
      </c>
      <c r="F749" s="32">
        <v>92.203156280000002</v>
      </c>
      <c r="G749" s="32">
        <v>88.010775069999994</v>
      </c>
      <c r="H749" s="32">
        <f t="shared" si="33"/>
        <v>56.335379760000002</v>
      </c>
      <c r="I749" s="32">
        <f t="shared" si="34"/>
        <v>106.70062108333333</v>
      </c>
      <c r="J749" s="32">
        <f t="shared" si="35"/>
        <v>-0.92145542006864689</v>
      </c>
      <c r="K749" s="32">
        <v>-0.89314938164873603</v>
      </c>
      <c r="L749" s="32">
        <v>1.5770408185629501E-3</v>
      </c>
    </row>
    <row r="750" spans="1:12">
      <c r="A750" s="31" t="s">
        <v>2345</v>
      </c>
      <c r="B750" s="32">
        <v>11.283762769999999</v>
      </c>
      <c r="C750" s="32">
        <v>12.382810259999999</v>
      </c>
      <c r="D750" s="32">
        <v>12.532275540000001</v>
      </c>
      <c r="E750" s="32">
        <v>13.67793112</v>
      </c>
      <c r="F750" s="32">
        <v>16.604594070000001</v>
      </c>
      <c r="G750" s="32">
        <v>14.002754850000001</v>
      </c>
      <c r="H750" s="32">
        <f t="shared" si="33"/>
        <v>12.066282856666666</v>
      </c>
      <c r="I750" s="32">
        <f t="shared" si="34"/>
        <v>14.761760013333335</v>
      </c>
      <c r="J750" s="32">
        <f t="shared" si="35"/>
        <v>-0.29088343372794834</v>
      </c>
      <c r="K750" s="32">
        <v>-0.34473644389943298</v>
      </c>
      <c r="L750" s="32">
        <v>1.59150744662835E-3</v>
      </c>
    </row>
    <row r="751" spans="1:12">
      <c r="A751" s="31" t="s">
        <v>2346</v>
      </c>
      <c r="B751" s="32">
        <v>6.2073235279999999</v>
      </c>
      <c r="C751" s="32">
        <v>7.5998034109999999</v>
      </c>
      <c r="D751" s="32">
        <v>6.9682538699999998</v>
      </c>
      <c r="E751" s="32">
        <v>9.2348377409999998</v>
      </c>
      <c r="F751" s="32">
        <v>9.5637525720000003</v>
      </c>
      <c r="G751" s="32">
        <v>8.1529058719999998</v>
      </c>
      <c r="H751" s="32">
        <f t="shared" si="33"/>
        <v>6.9251269363333323</v>
      </c>
      <c r="I751" s="32">
        <f t="shared" si="34"/>
        <v>8.983832061666666</v>
      </c>
      <c r="J751" s="32">
        <f t="shared" si="35"/>
        <v>-0.37549044337513965</v>
      </c>
      <c r="K751" s="32">
        <v>-0.41645825798994601</v>
      </c>
      <c r="L751" s="32">
        <v>1.67975033469409E-3</v>
      </c>
    </row>
    <row r="752" spans="1:12">
      <c r="A752" s="31" t="s">
        <v>2347</v>
      </c>
      <c r="B752" s="32">
        <v>0.66618474699999997</v>
      </c>
      <c r="C752" s="32">
        <v>1.029104376</v>
      </c>
      <c r="D752" s="32">
        <v>1.0341691669999999</v>
      </c>
      <c r="E752" s="32">
        <v>4.2139080729999998</v>
      </c>
      <c r="F752" s="32">
        <v>1.526205464</v>
      </c>
      <c r="G752" s="32">
        <v>2.820478262</v>
      </c>
      <c r="H752" s="32">
        <f t="shared" si="33"/>
        <v>0.9098194300000001</v>
      </c>
      <c r="I752" s="32">
        <f t="shared" si="34"/>
        <v>2.8535305996666671</v>
      </c>
      <c r="J752" s="32">
        <f t="shared" si="35"/>
        <v>-1.6490958836503038</v>
      </c>
      <c r="K752" s="32">
        <v>-1.5017852401277501</v>
      </c>
      <c r="L752" s="32">
        <v>1.6899122035076901E-3</v>
      </c>
    </row>
    <row r="753" spans="1:12">
      <c r="A753" s="31" t="s">
        <v>2348</v>
      </c>
      <c r="B753" s="32">
        <v>10.614531250000001</v>
      </c>
      <c r="C753" s="32">
        <v>14.2863606</v>
      </c>
      <c r="D753" s="32">
        <v>14.878174700000001</v>
      </c>
      <c r="E753" s="32">
        <v>31.14692234</v>
      </c>
      <c r="F753" s="32">
        <v>22.70065615</v>
      </c>
      <c r="G753" s="32">
        <v>19.577396839999999</v>
      </c>
      <c r="H753" s="32">
        <f t="shared" si="33"/>
        <v>13.259688850000002</v>
      </c>
      <c r="I753" s="32">
        <f t="shared" si="34"/>
        <v>24.474991776666666</v>
      </c>
      <c r="J753" s="32">
        <f t="shared" si="35"/>
        <v>-0.88426145333098483</v>
      </c>
      <c r="K753" s="32">
        <v>-0.85398044764444203</v>
      </c>
      <c r="L753" s="32">
        <v>1.69208644406021E-3</v>
      </c>
    </row>
    <row r="754" spans="1:12">
      <c r="A754" s="31" t="s">
        <v>2349</v>
      </c>
      <c r="B754" s="32">
        <v>2.242693498</v>
      </c>
      <c r="C754" s="32">
        <v>2.2111361270000001</v>
      </c>
      <c r="D754" s="32">
        <v>1.299163954</v>
      </c>
      <c r="E754" s="32">
        <v>5.9849371900000001</v>
      </c>
      <c r="F754" s="32">
        <v>4.3067948569999999</v>
      </c>
      <c r="G754" s="32">
        <v>2.736813191</v>
      </c>
      <c r="H754" s="32">
        <f t="shared" si="33"/>
        <v>1.9176645263333334</v>
      </c>
      <c r="I754" s="32">
        <f t="shared" si="34"/>
        <v>4.3428484126666662</v>
      </c>
      <c r="J754" s="32">
        <f t="shared" si="35"/>
        <v>-1.1792912370417257</v>
      </c>
      <c r="K754" s="32">
        <v>-1.1141994932636401</v>
      </c>
      <c r="L754" s="32">
        <v>1.6935993646297199E-3</v>
      </c>
    </row>
    <row r="755" spans="1:12">
      <c r="A755" s="31" t="s">
        <v>2350</v>
      </c>
      <c r="B755" s="32">
        <v>1.3524051260000001</v>
      </c>
      <c r="C755" s="32">
        <v>4.5091020679999998</v>
      </c>
      <c r="D755" s="32">
        <v>3.8271062919999999</v>
      </c>
      <c r="E755" s="32">
        <v>18.160889409999999</v>
      </c>
      <c r="F755" s="32">
        <v>18.202582079999999</v>
      </c>
      <c r="G755" s="32">
        <v>8.0160961129999997</v>
      </c>
      <c r="H755" s="32">
        <f t="shared" si="33"/>
        <v>3.2295378286666665</v>
      </c>
      <c r="I755" s="32">
        <f t="shared" si="34"/>
        <v>14.793189200999999</v>
      </c>
      <c r="J755" s="32">
        <f t="shared" si="35"/>
        <v>-2.1955334862691536</v>
      </c>
      <c r="K755" s="32">
        <v>-1.96045465368453</v>
      </c>
      <c r="L755" s="32">
        <v>1.71941852130292E-3</v>
      </c>
    </row>
    <row r="756" spans="1:12">
      <c r="A756" s="31" t="s">
        <v>2351</v>
      </c>
      <c r="B756" s="32">
        <v>11.82898679</v>
      </c>
      <c r="C756" s="32">
        <v>14.57598628</v>
      </c>
      <c r="D756" s="32">
        <v>9.4662153920000005</v>
      </c>
      <c r="E756" s="32">
        <v>27.489476230000001</v>
      </c>
      <c r="F756" s="32">
        <v>17.1211828</v>
      </c>
      <c r="G756" s="32">
        <v>16.645239230000001</v>
      </c>
      <c r="H756" s="32">
        <f t="shared" si="33"/>
        <v>11.957062820666666</v>
      </c>
      <c r="I756" s="32">
        <f t="shared" si="34"/>
        <v>20.418632753333334</v>
      </c>
      <c r="J756" s="32">
        <f t="shared" si="35"/>
        <v>-0.77202322168418991</v>
      </c>
      <c r="K756" s="32">
        <v>-0.76252549621325705</v>
      </c>
      <c r="L756" s="32">
        <v>1.7367666079849799E-3</v>
      </c>
    </row>
    <row r="757" spans="1:12">
      <c r="A757" s="31" t="s">
        <v>2352</v>
      </c>
      <c r="B757" s="32">
        <v>2.466103017</v>
      </c>
      <c r="C757" s="32">
        <v>5.5360670770000002</v>
      </c>
      <c r="D757" s="32">
        <v>3.0549985350000002</v>
      </c>
      <c r="E757" s="32">
        <v>8.5636904919999992</v>
      </c>
      <c r="F757" s="32">
        <v>6.8926998040000003</v>
      </c>
      <c r="G757" s="32">
        <v>5.3645510979999997</v>
      </c>
      <c r="H757" s="32">
        <f t="shared" si="33"/>
        <v>3.6857228763333332</v>
      </c>
      <c r="I757" s="32">
        <f t="shared" si="34"/>
        <v>6.9403137979999991</v>
      </c>
      <c r="J757" s="32">
        <f t="shared" si="35"/>
        <v>-0.91305329292075565</v>
      </c>
      <c r="K757" s="32">
        <v>-0.87462251435371197</v>
      </c>
      <c r="L757" s="32">
        <v>1.74374162656825E-3</v>
      </c>
    </row>
    <row r="758" spans="1:12">
      <c r="A758" s="31" t="s">
        <v>2353</v>
      </c>
      <c r="B758" s="32">
        <v>6.4480601130000004</v>
      </c>
      <c r="C758" s="32">
        <v>7.7761279679999999</v>
      </c>
      <c r="D758" s="32">
        <v>10.32705696</v>
      </c>
      <c r="E758" s="32">
        <v>16.696926179999998</v>
      </c>
      <c r="F758" s="32">
        <v>15.6366107</v>
      </c>
      <c r="G758" s="32">
        <v>12.40101323</v>
      </c>
      <c r="H758" s="32">
        <f t="shared" si="33"/>
        <v>8.1837483469999999</v>
      </c>
      <c r="I758" s="32">
        <f t="shared" si="34"/>
        <v>14.911516703333334</v>
      </c>
      <c r="J758" s="32">
        <f t="shared" si="35"/>
        <v>-0.86559331919937266</v>
      </c>
      <c r="K758" s="32">
        <v>-0.83299673974476995</v>
      </c>
      <c r="L758" s="32">
        <v>1.7569831685205601E-3</v>
      </c>
    </row>
    <row r="759" spans="1:12">
      <c r="A759" s="31" t="s">
        <v>2354</v>
      </c>
      <c r="B759" s="32">
        <v>0.35739945899999997</v>
      </c>
      <c r="C759" s="32">
        <v>1.2238241560000001</v>
      </c>
      <c r="D759" s="32">
        <v>1.0032964579999999</v>
      </c>
      <c r="E759" s="32">
        <v>2.6461389139999998</v>
      </c>
      <c r="F759" s="32">
        <v>1.9105085909999999</v>
      </c>
      <c r="G759" s="32">
        <v>1.4122732689999999</v>
      </c>
      <c r="H759" s="32">
        <f t="shared" si="33"/>
        <v>0.8615066910000001</v>
      </c>
      <c r="I759" s="32">
        <f t="shared" si="34"/>
        <v>1.9896402579999999</v>
      </c>
      <c r="J759" s="32">
        <f t="shared" si="35"/>
        <v>-1.2075736976992495</v>
      </c>
      <c r="K759" s="32">
        <v>-1.1015866821826801</v>
      </c>
      <c r="L759" s="32">
        <v>1.7721479328440799E-3</v>
      </c>
    </row>
    <row r="760" spans="1:12">
      <c r="A760" s="31" t="s">
        <v>2355</v>
      </c>
      <c r="B760" s="32">
        <v>0.74615455200000003</v>
      </c>
      <c r="C760" s="32">
        <v>2.0297262800000002</v>
      </c>
      <c r="D760" s="32">
        <v>0.99768701999999998</v>
      </c>
      <c r="E760" s="32">
        <v>2.9788597719999999</v>
      </c>
      <c r="F760" s="32">
        <v>2.1100572039999999</v>
      </c>
      <c r="G760" s="32">
        <v>2.3668214820000002</v>
      </c>
      <c r="H760" s="32">
        <f t="shared" si="33"/>
        <v>1.2578559506666667</v>
      </c>
      <c r="I760" s="32">
        <f t="shared" si="34"/>
        <v>2.4852461526666669</v>
      </c>
      <c r="J760" s="32">
        <f t="shared" si="35"/>
        <v>-0.98242203682383156</v>
      </c>
      <c r="K760" s="32">
        <v>-0.91705582901149296</v>
      </c>
      <c r="L760" s="32">
        <v>1.7733351428091599E-3</v>
      </c>
    </row>
    <row r="761" spans="1:12">
      <c r="A761" s="31" t="s">
        <v>2356</v>
      </c>
      <c r="B761" s="32">
        <v>0.23101925600000001</v>
      </c>
      <c r="C761" s="32">
        <v>0.440142586</v>
      </c>
      <c r="D761" s="32">
        <v>0.44081448400000001</v>
      </c>
      <c r="E761" s="32">
        <v>0.89434583099999998</v>
      </c>
      <c r="F761" s="32">
        <v>0.63006769699999998</v>
      </c>
      <c r="G761" s="32">
        <v>0.88842650199999995</v>
      </c>
      <c r="H761" s="32">
        <f t="shared" si="33"/>
        <v>0.37065877533333341</v>
      </c>
      <c r="I761" s="32">
        <f t="shared" si="34"/>
        <v>0.80428000999999993</v>
      </c>
      <c r="J761" s="32">
        <f t="shared" si="35"/>
        <v>-1.1176061954369951</v>
      </c>
      <c r="K761" s="32">
        <v>-1.04361070300543</v>
      </c>
      <c r="L761" s="32">
        <v>1.77779810256123E-3</v>
      </c>
    </row>
    <row r="762" spans="1:12">
      <c r="A762" s="31" t="s">
        <v>2357</v>
      </c>
      <c r="B762" s="32">
        <v>20.53671568</v>
      </c>
      <c r="C762" s="32">
        <v>44.535087869999998</v>
      </c>
      <c r="D762" s="32">
        <v>29.866501079999999</v>
      </c>
      <c r="E762" s="32">
        <v>69.187814979999999</v>
      </c>
      <c r="F762" s="32">
        <v>66.865666770000004</v>
      </c>
      <c r="G762" s="32">
        <v>61.525085169999997</v>
      </c>
      <c r="H762" s="32">
        <f t="shared" si="33"/>
        <v>31.646101543333334</v>
      </c>
      <c r="I762" s="32">
        <f t="shared" si="34"/>
        <v>65.859522306666676</v>
      </c>
      <c r="J762" s="32">
        <f t="shared" si="35"/>
        <v>-1.0573642615832817</v>
      </c>
      <c r="K762" s="32">
        <v>-1.003205837066</v>
      </c>
      <c r="L762" s="32">
        <v>1.78032334454913E-3</v>
      </c>
    </row>
    <row r="763" spans="1:12">
      <c r="A763" s="31" t="s">
        <v>2358</v>
      </c>
      <c r="B763" s="32">
        <v>3.009514888</v>
      </c>
      <c r="C763" s="32">
        <v>6.645855375</v>
      </c>
      <c r="D763" s="32">
        <v>4.8020643200000004</v>
      </c>
      <c r="E763" s="32">
        <v>13.159730189999999</v>
      </c>
      <c r="F763" s="32">
        <v>11.650366630000001</v>
      </c>
      <c r="G763" s="32">
        <v>9.4295646120000001</v>
      </c>
      <c r="H763" s="32">
        <f t="shared" si="33"/>
        <v>4.8191448610000007</v>
      </c>
      <c r="I763" s="32">
        <f t="shared" si="34"/>
        <v>11.413220477333333</v>
      </c>
      <c r="J763" s="32">
        <f t="shared" si="35"/>
        <v>-1.2438568619489681</v>
      </c>
      <c r="K763" s="32">
        <v>-1.16072693335842</v>
      </c>
      <c r="L763" s="32">
        <v>1.78032334454913E-3</v>
      </c>
    </row>
    <row r="764" spans="1:12">
      <c r="A764" s="31" t="s">
        <v>2359</v>
      </c>
      <c r="B764" s="32">
        <v>1.197949385</v>
      </c>
      <c r="C764" s="32">
        <v>1.2337067749999999</v>
      </c>
      <c r="D764" s="32">
        <v>1.007320054</v>
      </c>
      <c r="E764" s="32">
        <v>3.7266641950000001</v>
      </c>
      <c r="F764" s="32">
        <v>1.9930001749999999</v>
      </c>
      <c r="G764" s="32">
        <v>1.7328826420000001</v>
      </c>
      <c r="H764" s="32">
        <f t="shared" si="33"/>
        <v>1.1463254046666667</v>
      </c>
      <c r="I764" s="32">
        <f t="shared" si="34"/>
        <v>2.4841823373333334</v>
      </c>
      <c r="J764" s="32">
        <f t="shared" si="35"/>
        <v>-1.1157544336593097</v>
      </c>
      <c r="K764" s="32">
        <v>-1.0538765900829401</v>
      </c>
      <c r="L764" s="32">
        <v>1.78032334454913E-3</v>
      </c>
    </row>
    <row r="765" spans="1:12">
      <c r="A765" s="31" t="s">
        <v>2360</v>
      </c>
      <c r="B765" s="32">
        <v>0.85273332099999999</v>
      </c>
      <c r="C765" s="32">
        <v>2.1515567149999999</v>
      </c>
      <c r="D765" s="32">
        <v>2.5096334179999999</v>
      </c>
      <c r="E765" s="32">
        <v>6.0246719940000002</v>
      </c>
      <c r="F765" s="32">
        <v>5.2095508879999999</v>
      </c>
      <c r="G765" s="32">
        <v>4.4647172490000004</v>
      </c>
      <c r="H765" s="32">
        <f t="shared" si="33"/>
        <v>1.8379744846666668</v>
      </c>
      <c r="I765" s="32">
        <f t="shared" si="34"/>
        <v>5.2329800436666671</v>
      </c>
      <c r="J765" s="32">
        <f t="shared" si="35"/>
        <v>-1.5095160183204608</v>
      </c>
      <c r="K765" s="32">
        <v>-1.37979916784687</v>
      </c>
      <c r="L765" s="32">
        <v>1.78032334454913E-3</v>
      </c>
    </row>
    <row r="766" spans="1:12">
      <c r="A766" s="31" t="s">
        <v>2361</v>
      </c>
      <c r="B766" s="32">
        <v>0.88719159800000003</v>
      </c>
      <c r="C766" s="32">
        <v>3.7974543660000002</v>
      </c>
      <c r="D766" s="32">
        <v>1.4059476930000001</v>
      </c>
      <c r="E766" s="32">
        <v>9.8207768059999996</v>
      </c>
      <c r="F766" s="32">
        <v>4.3614583199999997</v>
      </c>
      <c r="G766" s="32">
        <v>4.8204209679999996</v>
      </c>
      <c r="H766" s="32">
        <f t="shared" si="33"/>
        <v>2.0301978856666669</v>
      </c>
      <c r="I766" s="32">
        <f t="shared" si="34"/>
        <v>6.3342186979999999</v>
      </c>
      <c r="J766" s="32">
        <f t="shared" si="35"/>
        <v>-1.6415463239757178</v>
      </c>
      <c r="K766" s="32">
        <v>-1.4891977291248299</v>
      </c>
      <c r="L766" s="32">
        <v>1.78032334454913E-3</v>
      </c>
    </row>
    <row r="767" spans="1:12">
      <c r="A767" s="31" t="s">
        <v>2362</v>
      </c>
      <c r="B767" s="32">
        <v>3.8883000860000001</v>
      </c>
      <c r="C767" s="32">
        <v>6.9075232460000002</v>
      </c>
      <c r="D767" s="32">
        <v>6.036103464</v>
      </c>
      <c r="E767" s="32">
        <v>12.96959369</v>
      </c>
      <c r="F767" s="32">
        <v>10.97587513</v>
      </c>
      <c r="G767" s="32">
        <v>9.5343569099999996</v>
      </c>
      <c r="H767" s="32">
        <f t="shared" si="33"/>
        <v>5.6106422653333334</v>
      </c>
      <c r="I767" s="32">
        <f t="shared" si="34"/>
        <v>11.159941910000001</v>
      </c>
      <c r="J767" s="32">
        <f t="shared" si="35"/>
        <v>-0.99209168304802742</v>
      </c>
      <c r="K767" s="32">
        <v>-0.93830743980838704</v>
      </c>
      <c r="L767" s="32">
        <v>1.8207909844849799E-3</v>
      </c>
    </row>
    <row r="768" spans="1:12">
      <c r="A768" s="31" t="s">
        <v>2363</v>
      </c>
      <c r="B768" s="32">
        <v>23.07184097</v>
      </c>
      <c r="C768" s="32">
        <v>36.68902044</v>
      </c>
      <c r="D768" s="32">
        <v>21.38436068</v>
      </c>
      <c r="E768" s="32">
        <v>53.590869689999998</v>
      </c>
      <c r="F768" s="32">
        <v>44.150943769999998</v>
      </c>
      <c r="G768" s="32">
        <v>42.63490556</v>
      </c>
      <c r="H768" s="32">
        <f t="shared" si="33"/>
        <v>27.048407363333336</v>
      </c>
      <c r="I768" s="32">
        <f t="shared" si="34"/>
        <v>46.792239673333334</v>
      </c>
      <c r="J768" s="32">
        <f t="shared" si="35"/>
        <v>-0.79072563454290923</v>
      </c>
      <c r="K768" s="32">
        <v>-0.76809028447306504</v>
      </c>
      <c r="L768" s="32">
        <v>1.9289075879134099E-3</v>
      </c>
    </row>
    <row r="769" spans="1:12">
      <c r="A769" s="31" t="s">
        <v>2364</v>
      </c>
      <c r="B769" s="32">
        <v>5.5741399830000002</v>
      </c>
      <c r="C769" s="32">
        <v>5.839968346</v>
      </c>
      <c r="D769" s="32">
        <v>4.9796067659999999</v>
      </c>
      <c r="E769" s="32">
        <v>7.5325705970000003</v>
      </c>
      <c r="F769" s="32">
        <v>6.4204032780000002</v>
      </c>
      <c r="G769" s="32">
        <v>6.7861293720000004</v>
      </c>
      <c r="H769" s="32">
        <f t="shared" si="33"/>
        <v>5.4645716983333337</v>
      </c>
      <c r="I769" s="32">
        <f t="shared" si="34"/>
        <v>6.9130344156666679</v>
      </c>
      <c r="J769" s="32">
        <f t="shared" si="35"/>
        <v>-0.33921068302029478</v>
      </c>
      <c r="K769" s="32">
        <v>-0.386414274017293</v>
      </c>
      <c r="L769" s="32">
        <v>1.9620219109196401E-3</v>
      </c>
    </row>
    <row r="770" spans="1:12">
      <c r="A770" s="31" t="s">
        <v>2365</v>
      </c>
      <c r="B770" s="32">
        <v>0.71393887300000003</v>
      </c>
      <c r="C770" s="32">
        <v>1.6924869039999999</v>
      </c>
      <c r="D770" s="32">
        <v>0.988413137</v>
      </c>
      <c r="E770" s="32">
        <v>3.298710909</v>
      </c>
      <c r="F770" s="32">
        <v>1.690652976</v>
      </c>
      <c r="G770" s="32">
        <v>1.8818956339999999</v>
      </c>
      <c r="H770" s="32">
        <f t="shared" ref="H770:H833" si="36">AVERAGE(B770:D770)</f>
        <v>1.1316129713333334</v>
      </c>
      <c r="I770" s="32">
        <f t="shared" ref="I770:I833" si="37">AVERAGE(E770:G770)</f>
        <v>2.2904198396666664</v>
      </c>
      <c r="J770" s="32">
        <f t="shared" ref="J770:J833" si="38">LOG(H770/I770,2)</f>
        <v>-1.017231453046453</v>
      </c>
      <c r="K770" s="32">
        <v>-0.96046876964234196</v>
      </c>
      <c r="L770" s="32">
        <v>2.0352705705707101E-3</v>
      </c>
    </row>
    <row r="771" spans="1:12">
      <c r="A771" s="31" t="s">
        <v>2366</v>
      </c>
      <c r="B771" s="32">
        <v>2.3163690400000001</v>
      </c>
      <c r="C771" s="32">
        <v>10.628413930000001</v>
      </c>
      <c r="D771" s="32">
        <v>8.0785717439999996</v>
      </c>
      <c r="E771" s="32">
        <v>22.539603970000002</v>
      </c>
      <c r="F771" s="32">
        <v>14.3783393</v>
      </c>
      <c r="G771" s="32">
        <v>13.961710979999999</v>
      </c>
      <c r="H771" s="32">
        <f t="shared" si="36"/>
        <v>7.0077849046666669</v>
      </c>
      <c r="I771" s="32">
        <f t="shared" si="37"/>
        <v>16.959884750000001</v>
      </c>
      <c r="J771" s="32">
        <f t="shared" si="38"/>
        <v>-1.2750959671940525</v>
      </c>
      <c r="K771" s="32">
        <v>-1.1876997590613001</v>
      </c>
      <c r="L771" s="32">
        <v>2.0429173717121702E-3</v>
      </c>
    </row>
    <row r="772" spans="1:12">
      <c r="A772" s="31" t="s">
        <v>2367</v>
      </c>
      <c r="B772" s="32">
        <v>57.890015929999997</v>
      </c>
      <c r="C772" s="32">
        <v>58.237136290000002</v>
      </c>
      <c r="D772" s="32">
        <v>64.378157999999999</v>
      </c>
      <c r="E772" s="32">
        <v>82.414595550000001</v>
      </c>
      <c r="F772" s="32">
        <v>75.381747020000006</v>
      </c>
      <c r="G772" s="32">
        <v>80.469720640000006</v>
      </c>
      <c r="H772" s="32">
        <f t="shared" si="36"/>
        <v>60.168436740000004</v>
      </c>
      <c r="I772" s="32">
        <f t="shared" si="37"/>
        <v>79.422021070000014</v>
      </c>
      <c r="J772" s="32">
        <f t="shared" si="38"/>
        <v>-0.40053219989100203</v>
      </c>
      <c r="K772" s="32">
        <v>-0.44599408419647901</v>
      </c>
      <c r="L772" s="32">
        <v>2.1137637456796901E-3</v>
      </c>
    </row>
    <row r="773" spans="1:12">
      <c r="A773" s="31" t="s">
        <v>2368</v>
      </c>
      <c r="B773" s="32">
        <v>0.85710041800000003</v>
      </c>
      <c r="C773" s="32">
        <v>1.2217147129999999</v>
      </c>
      <c r="D773" s="32">
        <v>1.6404978800000001</v>
      </c>
      <c r="E773" s="32">
        <v>4.1853262649999996</v>
      </c>
      <c r="F773" s="32">
        <v>3.1238875309999998</v>
      </c>
      <c r="G773" s="32">
        <v>3.1174457339999999</v>
      </c>
      <c r="H773" s="32">
        <f t="shared" si="36"/>
        <v>1.2397710036666665</v>
      </c>
      <c r="I773" s="32">
        <f t="shared" si="37"/>
        <v>3.4755531766666667</v>
      </c>
      <c r="J773" s="32">
        <f t="shared" si="38"/>
        <v>-1.4871689515419459</v>
      </c>
      <c r="K773" s="32">
        <v>-1.3599504782240901</v>
      </c>
      <c r="L773" s="32">
        <v>2.12666356921729E-3</v>
      </c>
    </row>
    <row r="774" spans="1:12">
      <c r="A774" s="31" t="s">
        <v>2369</v>
      </c>
      <c r="B774" s="32">
        <v>0.51277444900000002</v>
      </c>
      <c r="C774" s="32">
        <v>1.4208657010000001</v>
      </c>
      <c r="D774" s="32">
        <v>1.8283554799999999</v>
      </c>
      <c r="E774" s="32">
        <v>4.2803846129999998</v>
      </c>
      <c r="F774" s="32">
        <v>3.6710873419999999</v>
      </c>
      <c r="G774" s="32">
        <v>2.327011825</v>
      </c>
      <c r="H774" s="32">
        <f t="shared" si="36"/>
        <v>1.2539985433333334</v>
      </c>
      <c r="I774" s="32">
        <f t="shared" si="37"/>
        <v>3.4261612600000002</v>
      </c>
      <c r="J774" s="32">
        <f t="shared" si="38"/>
        <v>-1.4500573844318583</v>
      </c>
      <c r="K774" s="32">
        <v>-1.26159819012249</v>
      </c>
      <c r="L774" s="32">
        <v>2.15888530860046E-3</v>
      </c>
    </row>
    <row r="775" spans="1:12">
      <c r="A775" s="31" t="s">
        <v>2370</v>
      </c>
      <c r="B775" s="32">
        <v>4.0322872859999999</v>
      </c>
      <c r="C775" s="32">
        <v>9.2604013649999999</v>
      </c>
      <c r="D775" s="32">
        <v>4.5643104269999997</v>
      </c>
      <c r="E775" s="32">
        <v>15.5265848</v>
      </c>
      <c r="F775" s="32">
        <v>11.45930341</v>
      </c>
      <c r="G775" s="32">
        <v>12.718497559999999</v>
      </c>
      <c r="H775" s="32">
        <f t="shared" si="36"/>
        <v>5.9523330259999989</v>
      </c>
      <c r="I775" s="32">
        <f t="shared" si="37"/>
        <v>13.234795256666667</v>
      </c>
      <c r="J775" s="32">
        <f t="shared" si="38"/>
        <v>-1.1528087254994843</v>
      </c>
      <c r="K775" s="32">
        <v>-1.08776689804575</v>
      </c>
      <c r="L775" s="32">
        <v>2.2315117904308898E-3</v>
      </c>
    </row>
    <row r="776" spans="1:12">
      <c r="A776" s="31" t="s">
        <v>2371</v>
      </c>
      <c r="B776" s="32">
        <v>1.8278847970000001</v>
      </c>
      <c r="C776" s="32">
        <v>1.7935517860000001</v>
      </c>
      <c r="D776" s="32">
        <v>2.9886383909999998</v>
      </c>
      <c r="E776" s="32">
        <v>4.6683911709999997</v>
      </c>
      <c r="F776" s="32">
        <v>6.2426539349999999</v>
      </c>
      <c r="G776" s="32">
        <v>4.2635376540000003</v>
      </c>
      <c r="H776" s="32">
        <f t="shared" si="36"/>
        <v>2.2033583246666666</v>
      </c>
      <c r="I776" s="32">
        <f t="shared" si="37"/>
        <v>5.0581942533333333</v>
      </c>
      <c r="J776" s="32">
        <f t="shared" si="38"/>
        <v>-1.1989183081769328</v>
      </c>
      <c r="K776" s="32">
        <v>-1.11761673080367</v>
      </c>
      <c r="L776" s="32">
        <v>2.2341628204092601E-3</v>
      </c>
    </row>
    <row r="777" spans="1:12">
      <c r="A777" s="31" t="s">
        <v>2372</v>
      </c>
      <c r="B777" s="32">
        <v>0.34130307700000001</v>
      </c>
      <c r="C777" s="32">
        <v>0.33062082199999998</v>
      </c>
      <c r="D777" s="32">
        <v>0.45394347499999999</v>
      </c>
      <c r="E777" s="32">
        <v>0.73290196799999996</v>
      </c>
      <c r="F777" s="32">
        <v>0.81449287500000001</v>
      </c>
      <c r="G777" s="32">
        <v>0.95881865399999999</v>
      </c>
      <c r="H777" s="32">
        <f t="shared" si="36"/>
        <v>0.3752891246666667</v>
      </c>
      <c r="I777" s="32">
        <f t="shared" si="37"/>
        <v>0.83540449900000002</v>
      </c>
      <c r="J777" s="32">
        <f t="shared" si="38"/>
        <v>-1.1544724294079085</v>
      </c>
      <c r="K777" s="32">
        <v>-1.08874735326143</v>
      </c>
      <c r="L777" s="32">
        <v>2.2341628204092601E-3</v>
      </c>
    </row>
    <row r="778" spans="1:12">
      <c r="A778" s="31" t="s">
        <v>2373</v>
      </c>
      <c r="B778" s="32">
        <v>5.5460568730000004</v>
      </c>
      <c r="C778" s="32">
        <v>6.5332410029999997</v>
      </c>
      <c r="D778" s="32">
        <v>7.5123266180000003</v>
      </c>
      <c r="E778" s="32">
        <v>11.62734096</v>
      </c>
      <c r="F778" s="32">
        <v>8.6598314149999993</v>
      </c>
      <c r="G778" s="32">
        <v>11.202558760000001</v>
      </c>
      <c r="H778" s="32">
        <f t="shared" si="36"/>
        <v>6.5305414980000007</v>
      </c>
      <c r="I778" s="32">
        <f t="shared" si="37"/>
        <v>10.496577045</v>
      </c>
      <c r="J778" s="32">
        <f t="shared" si="38"/>
        <v>-0.68464441190103043</v>
      </c>
      <c r="K778" s="32">
        <v>-0.68843774751630404</v>
      </c>
      <c r="L778" s="32">
        <v>2.24948475451204E-3</v>
      </c>
    </row>
    <row r="779" spans="1:12">
      <c r="A779" s="31" t="s">
        <v>2374</v>
      </c>
      <c r="B779" s="32">
        <v>3.272565234</v>
      </c>
      <c r="C779" s="32">
        <v>3.631885118</v>
      </c>
      <c r="D779" s="32">
        <v>3.7823363689999998</v>
      </c>
      <c r="E779" s="32">
        <v>12.66909572</v>
      </c>
      <c r="F779" s="32">
        <v>6.7081374350000003</v>
      </c>
      <c r="G779" s="32">
        <v>4.891898276</v>
      </c>
      <c r="H779" s="32">
        <f t="shared" si="36"/>
        <v>3.5622622403333328</v>
      </c>
      <c r="I779" s="32">
        <f t="shared" si="37"/>
        <v>8.0897104769999988</v>
      </c>
      <c r="J779" s="32">
        <f t="shared" si="38"/>
        <v>-1.1832943447778621</v>
      </c>
      <c r="K779" s="32">
        <v>-1.10715383708363</v>
      </c>
      <c r="L779" s="32">
        <v>2.2529934633143301E-3</v>
      </c>
    </row>
    <row r="780" spans="1:12">
      <c r="A780" s="31" t="s">
        <v>2375</v>
      </c>
      <c r="B780" s="32">
        <v>0.43230659700000001</v>
      </c>
      <c r="C780" s="32">
        <v>1.033356873</v>
      </c>
      <c r="D780" s="32">
        <v>0.64902662099999997</v>
      </c>
      <c r="E780" s="32">
        <v>1.8084685410000001</v>
      </c>
      <c r="F780" s="32">
        <v>1.439987983</v>
      </c>
      <c r="G780" s="32">
        <v>0.91032850600000004</v>
      </c>
      <c r="H780" s="32">
        <f t="shared" si="36"/>
        <v>0.70489669700000002</v>
      </c>
      <c r="I780" s="32">
        <f t="shared" si="37"/>
        <v>1.3862616766666667</v>
      </c>
      <c r="J780" s="32">
        <f t="shared" si="38"/>
        <v>-0.97571586209010019</v>
      </c>
      <c r="K780" s="32">
        <v>-0.904276021879032</v>
      </c>
      <c r="L780" s="32">
        <v>2.2625191745550498E-3</v>
      </c>
    </row>
    <row r="781" spans="1:12">
      <c r="A781" s="31" t="s">
        <v>2376</v>
      </c>
      <c r="B781" s="32">
        <v>2.3923580329999998</v>
      </c>
      <c r="C781" s="32">
        <v>8.623184942</v>
      </c>
      <c r="D781" s="32">
        <v>5.3076949439999996</v>
      </c>
      <c r="E781" s="32">
        <v>21.648863389999999</v>
      </c>
      <c r="F781" s="32">
        <v>11.692387869999999</v>
      </c>
      <c r="G781" s="32">
        <v>11.34415808</v>
      </c>
      <c r="H781" s="32">
        <f t="shared" si="36"/>
        <v>5.4410793063333331</v>
      </c>
      <c r="I781" s="32">
        <f t="shared" si="37"/>
        <v>14.895136446666667</v>
      </c>
      <c r="J781" s="32">
        <f t="shared" si="38"/>
        <v>-1.4528765777996426</v>
      </c>
      <c r="K781" s="32">
        <v>-1.32532388642539</v>
      </c>
      <c r="L781" s="32">
        <v>2.2778632406679701E-3</v>
      </c>
    </row>
    <row r="782" spans="1:12">
      <c r="A782" s="31" t="s">
        <v>2377</v>
      </c>
      <c r="B782" s="32">
        <v>1.9479554999999999E-2</v>
      </c>
      <c r="C782" s="32">
        <v>7.3724163999999995E-2</v>
      </c>
      <c r="D782" s="32">
        <v>6.6149107999999998E-2</v>
      </c>
      <c r="E782" s="32">
        <v>0.325211162</v>
      </c>
      <c r="F782" s="32">
        <v>0.156194377</v>
      </c>
      <c r="G782" s="32">
        <v>0.25978714400000003</v>
      </c>
      <c r="H782" s="32">
        <f t="shared" si="36"/>
        <v>5.3117608999999989E-2</v>
      </c>
      <c r="I782" s="32">
        <f t="shared" si="37"/>
        <v>0.24706422766666666</v>
      </c>
      <c r="J782" s="32">
        <f t="shared" si="38"/>
        <v>-2.2176240257706819</v>
      </c>
      <c r="K782" s="32">
        <v>-1.9006731768057199</v>
      </c>
      <c r="L782" s="32">
        <v>2.3062387071762498E-3</v>
      </c>
    </row>
    <row r="783" spans="1:12">
      <c r="A783" s="31" t="s">
        <v>2378</v>
      </c>
      <c r="B783" s="32">
        <v>0.35578657899999999</v>
      </c>
      <c r="C783" s="32">
        <v>0.62518090800000004</v>
      </c>
      <c r="D783" s="32">
        <v>0.48327520699999998</v>
      </c>
      <c r="E783" s="32">
        <v>2.3888554530000001</v>
      </c>
      <c r="F783" s="32">
        <v>1.120754727</v>
      </c>
      <c r="G783" s="32">
        <v>1.2521296280000001</v>
      </c>
      <c r="H783" s="32">
        <f t="shared" si="36"/>
        <v>0.48808089799999999</v>
      </c>
      <c r="I783" s="32">
        <f t="shared" si="37"/>
        <v>1.5872466026666665</v>
      </c>
      <c r="J783" s="32">
        <f t="shared" si="38"/>
        <v>-1.7013340947327087</v>
      </c>
      <c r="K783" s="32">
        <v>-1.5012636102597301</v>
      </c>
      <c r="L783" s="32">
        <v>2.3416085659234399E-3</v>
      </c>
    </row>
    <row r="784" spans="1:12">
      <c r="A784" s="31" t="s">
        <v>2379</v>
      </c>
      <c r="B784" s="32">
        <v>1.29768584</v>
      </c>
      <c r="C784" s="32">
        <v>3.2496113370000002</v>
      </c>
      <c r="D784" s="32">
        <v>1.809070658</v>
      </c>
      <c r="E784" s="32">
        <v>7.9817922169999997</v>
      </c>
      <c r="F784" s="32">
        <v>3.559718739</v>
      </c>
      <c r="G784" s="32">
        <v>4.2001052909999999</v>
      </c>
      <c r="H784" s="32">
        <f t="shared" si="36"/>
        <v>2.1187892783333333</v>
      </c>
      <c r="I784" s="32">
        <f t="shared" si="37"/>
        <v>5.2472054156666665</v>
      </c>
      <c r="J784" s="32">
        <f t="shared" si="38"/>
        <v>-1.3083091558550193</v>
      </c>
      <c r="K784" s="32">
        <v>-1.19231159182055</v>
      </c>
      <c r="L784" s="32">
        <v>2.3855466815153499E-3</v>
      </c>
    </row>
    <row r="785" spans="1:12">
      <c r="A785" s="31" t="s">
        <v>2380</v>
      </c>
      <c r="B785" s="32">
        <v>25.002241380000001</v>
      </c>
      <c r="C785" s="32">
        <v>31.228369220000001</v>
      </c>
      <c r="D785" s="32">
        <v>30.262007350000001</v>
      </c>
      <c r="E785" s="32">
        <v>43.874566280000003</v>
      </c>
      <c r="F785" s="32">
        <v>42.02788563</v>
      </c>
      <c r="G785" s="32">
        <v>35.087137079999998</v>
      </c>
      <c r="H785" s="32">
        <f t="shared" si="36"/>
        <v>28.830872650000003</v>
      </c>
      <c r="I785" s="32">
        <f t="shared" si="37"/>
        <v>40.329862996666662</v>
      </c>
      <c r="J785" s="32">
        <f t="shared" si="38"/>
        <v>-0.48423399997289213</v>
      </c>
      <c r="K785" s="32">
        <v>-0.50654477112138696</v>
      </c>
      <c r="L785" s="32">
        <v>2.3868857607318101E-3</v>
      </c>
    </row>
    <row r="786" spans="1:12">
      <c r="A786" s="31" t="s">
        <v>2381</v>
      </c>
      <c r="B786" s="32">
        <v>16.143238459999999</v>
      </c>
      <c r="C786" s="32">
        <v>18.47125411</v>
      </c>
      <c r="D786" s="32">
        <v>22.488772409999999</v>
      </c>
      <c r="E786" s="32">
        <v>34.554135909999999</v>
      </c>
      <c r="F786" s="32">
        <v>36.209507780000003</v>
      </c>
      <c r="G786" s="32">
        <v>24.143934940000001</v>
      </c>
      <c r="H786" s="32">
        <f t="shared" si="36"/>
        <v>19.034421659999996</v>
      </c>
      <c r="I786" s="32">
        <f t="shared" si="37"/>
        <v>31.635859543333339</v>
      </c>
      <c r="J786" s="32">
        <f t="shared" si="38"/>
        <v>-0.73295005841253524</v>
      </c>
      <c r="K786" s="32">
        <v>-0.71303207442408101</v>
      </c>
      <c r="L786" s="32">
        <v>2.3868857607318101E-3</v>
      </c>
    </row>
    <row r="787" spans="1:12">
      <c r="A787" s="31" t="s">
        <v>2382</v>
      </c>
      <c r="B787" s="32">
        <v>232.05872919999999</v>
      </c>
      <c r="C787" s="32">
        <v>164.8465521</v>
      </c>
      <c r="D787" s="32">
        <v>224.0424975</v>
      </c>
      <c r="E787" s="32">
        <v>388.34176230000003</v>
      </c>
      <c r="F787" s="32">
        <v>374.3695543</v>
      </c>
      <c r="G787" s="32">
        <v>395.01041199999997</v>
      </c>
      <c r="H787" s="32">
        <f t="shared" si="36"/>
        <v>206.98259293333331</v>
      </c>
      <c r="I787" s="32">
        <f t="shared" si="37"/>
        <v>385.90724286666665</v>
      </c>
      <c r="J787" s="32">
        <f t="shared" si="38"/>
        <v>-0.89874467787623658</v>
      </c>
      <c r="K787" s="32">
        <v>-0.86903102235352803</v>
      </c>
      <c r="L787" s="32">
        <v>2.4266628810672001E-3</v>
      </c>
    </row>
    <row r="788" spans="1:12">
      <c r="A788" s="31" t="s">
        <v>2383</v>
      </c>
      <c r="B788" s="32">
        <v>7.5946117639999997</v>
      </c>
      <c r="C788" s="32">
        <v>8.7232303729999998</v>
      </c>
      <c r="D788" s="32">
        <v>4.9521551700000002</v>
      </c>
      <c r="E788" s="32">
        <v>10.21013675</v>
      </c>
      <c r="F788" s="32">
        <v>12.00774974</v>
      </c>
      <c r="G788" s="32">
        <v>10.249998939999999</v>
      </c>
      <c r="H788" s="32">
        <f t="shared" si="36"/>
        <v>7.0899991023333335</v>
      </c>
      <c r="I788" s="32">
        <f t="shared" si="37"/>
        <v>10.822628476666665</v>
      </c>
      <c r="J788" s="32">
        <f t="shared" si="38"/>
        <v>-0.61019357713314637</v>
      </c>
      <c r="K788" s="32">
        <v>-0.61587990983432706</v>
      </c>
      <c r="L788" s="32">
        <v>2.4266628810672001E-3</v>
      </c>
    </row>
    <row r="789" spans="1:12">
      <c r="A789" s="31" t="s">
        <v>2384</v>
      </c>
      <c r="B789" s="32">
        <v>11.721101150000001</v>
      </c>
      <c r="C789" s="32">
        <v>28.695661279999999</v>
      </c>
      <c r="D789" s="32">
        <v>29.784999580000001</v>
      </c>
      <c r="E789" s="32">
        <v>62.614985470000001</v>
      </c>
      <c r="F789" s="32">
        <v>46.31323373</v>
      </c>
      <c r="G789" s="32">
        <v>43.323895309999997</v>
      </c>
      <c r="H789" s="32">
        <f t="shared" si="36"/>
        <v>23.400587336666664</v>
      </c>
      <c r="I789" s="32">
        <f t="shared" si="37"/>
        <v>50.750704836666671</v>
      </c>
      <c r="J789" s="32">
        <f t="shared" si="38"/>
        <v>-1.1168831181006549</v>
      </c>
      <c r="K789" s="32">
        <v>-1.0421978075031599</v>
      </c>
      <c r="L789" s="32">
        <v>2.4713593573944702E-3</v>
      </c>
    </row>
    <row r="790" spans="1:12">
      <c r="A790" s="31" t="s">
        <v>2385</v>
      </c>
      <c r="B790" s="32">
        <v>2.2665141719999999</v>
      </c>
      <c r="C790" s="32">
        <v>2.793582464</v>
      </c>
      <c r="D790" s="32">
        <v>2.804722183</v>
      </c>
      <c r="E790" s="32">
        <v>3.8480799879999998</v>
      </c>
      <c r="F790" s="32">
        <v>3.4433335719999998</v>
      </c>
      <c r="G790" s="32">
        <v>3.4724210360000001</v>
      </c>
      <c r="H790" s="32">
        <f t="shared" si="36"/>
        <v>2.6216062729999998</v>
      </c>
      <c r="I790" s="32">
        <f t="shared" si="37"/>
        <v>3.5879448653333328</v>
      </c>
      <c r="J790" s="32">
        <f t="shared" si="38"/>
        <v>-0.45270669095890992</v>
      </c>
      <c r="K790" s="32">
        <v>-0.48022855366881601</v>
      </c>
      <c r="L790" s="32">
        <v>2.5020219426308702E-3</v>
      </c>
    </row>
    <row r="791" spans="1:12">
      <c r="A791" s="31" t="s">
        <v>2386</v>
      </c>
      <c r="B791" s="32">
        <v>0.95611897300000004</v>
      </c>
      <c r="C791" s="32">
        <v>2.1808636340000001</v>
      </c>
      <c r="D791" s="32">
        <v>1.4204794519999999</v>
      </c>
      <c r="E791" s="32">
        <v>3.8604731600000002</v>
      </c>
      <c r="F791" s="32">
        <v>2.789381331</v>
      </c>
      <c r="G791" s="32">
        <v>2.2358849479999998</v>
      </c>
      <c r="H791" s="32">
        <f t="shared" si="36"/>
        <v>1.5191540196666669</v>
      </c>
      <c r="I791" s="32">
        <f t="shared" si="37"/>
        <v>2.9619131463333335</v>
      </c>
      <c r="J791" s="32">
        <f t="shared" si="38"/>
        <v>-0.9632611912594059</v>
      </c>
      <c r="K791" s="32">
        <v>-0.89224865929693498</v>
      </c>
      <c r="L791" s="32">
        <v>2.5121198217015802E-3</v>
      </c>
    </row>
    <row r="792" spans="1:12">
      <c r="A792" s="31" t="s">
        <v>2387</v>
      </c>
      <c r="B792" s="32">
        <v>20.272904109999999</v>
      </c>
      <c r="C792" s="32">
        <v>19.621478719999999</v>
      </c>
      <c r="D792" s="32">
        <v>30.087019779999999</v>
      </c>
      <c r="E792" s="32">
        <v>49.414957770000001</v>
      </c>
      <c r="F792" s="32">
        <v>48.594707589999999</v>
      </c>
      <c r="G792" s="32">
        <v>43.021450889999997</v>
      </c>
      <c r="H792" s="32">
        <f t="shared" si="36"/>
        <v>23.327134203333333</v>
      </c>
      <c r="I792" s="32">
        <f t="shared" si="37"/>
        <v>47.01037208333333</v>
      </c>
      <c r="J792" s="32">
        <f t="shared" si="38"/>
        <v>-1.0109700198713825</v>
      </c>
      <c r="K792" s="32">
        <v>-0.95941793201846204</v>
      </c>
      <c r="L792" s="32">
        <v>2.5453239111863399E-3</v>
      </c>
    </row>
    <row r="793" spans="1:12">
      <c r="A793" s="31" t="s">
        <v>2388</v>
      </c>
      <c r="B793" s="32">
        <v>6.0400821950000001</v>
      </c>
      <c r="C793" s="32">
        <v>7.3889288110000004</v>
      </c>
      <c r="D793" s="32">
        <v>5.0318465610000001</v>
      </c>
      <c r="E793" s="32">
        <v>10.219546769999999</v>
      </c>
      <c r="F793" s="32">
        <v>10.714194640000001</v>
      </c>
      <c r="G793" s="32">
        <v>8.6283740289999997</v>
      </c>
      <c r="H793" s="32">
        <f t="shared" si="36"/>
        <v>6.1536191889999996</v>
      </c>
      <c r="I793" s="32">
        <f t="shared" si="37"/>
        <v>9.8540384796666665</v>
      </c>
      <c r="J793" s="32">
        <f t="shared" si="38"/>
        <v>-0.67927993874036663</v>
      </c>
      <c r="K793" s="32">
        <v>-0.67357005724036101</v>
      </c>
      <c r="L793" s="32">
        <v>2.5695525967847901E-3</v>
      </c>
    </row>
    <row r="794" spans="1:12">
      <c r="A794" s="31" t="s">
        <v>2389</v>
      </c>
      <c r="B794" s="32">
        <v>1.8683586080000001</v>
      </c>
      <c r="C794" s="32">
        <v>7.4078886800000001</v>
      </c>
      <c r="D794" s="32">
        <v>7.1905624359999996</v>
      </c>
      <c r="E794" s="32">
        <v>16.274215420000001</v>
      </c>
      <c r="F794" s="32">
        <v>17.478066609999999</v>
      </c>
      <c r="G794" s="32">
        <v>9.2285846179999993</v>
      </c>
      <c r="H794" s="32">
        <f t="shared" si="36"/>
        <v>5.488936574666667</v>
      </c>
      <c r="I794" s="32">
        <f t="shared" si="37"/>
        <v>14.326955549333334</v>
      </c>
      <c r="J794" s="32">
        <f t="shared" si="38"/>
        <v>-1.3841334982260853</v>
      </c>
      <c r="K794" s="32">
        <v>-1.23981454578902</v>
      </c>
      <c r="L794" s="32">
        <v>2.5812028586169799E-3</v>
      </c>
    </row>
    <row r="795" spans="1:12">
      <c r="A795" s="31" t="s">
        <v>2390</v>
      </c>
      <c r="B795" s="32">
        <v>0</v>
      </c>
      <c r="C795" s="32">
        <v>0.762760259</v>
      </c>
      <c r="D795" s="32">
        <v>0.24840738700000001</v>
      </c>
      <c r="E795" s="32">
        <v>2.389409772</v>
      </c>
      <c r="F795" s="32">
        <v>0.92770848900000003</v>
      </c>
      <c r="G795" s="32">
        <v>1.3162444310000001</v>
      </c>
      <c r="H795" s="32">
        <f t="shared" si="36"/>
        <v>0.33705588200000003</v>
      </c>
      <c r="I795" s="32">
        <f t="shared" si="37"/>
        <v>1.5444542306666669</v>
      </c>
      <c r="J795" s="32">
        <f t="shared" si="38"/>
        <v>-2.1960374106576159</v>
      </c>
      <c r="K795" s="32">
        <v>-1.88828493804558</v>
      </c>
      <c r="L795" s="32">
        <v>2.5812028586169799E-3</v>
      </c>
    </row>
    <row r="796" spans="1:12">
      <c r="A796" s="31" t="s">
        <v>2391</v>
      </c>
      <c r="B796" s="32">
        <v>65.72168757</v>
      </c>
      <c r="C796" s="32">
        <v>95.112992890000001</v>
      </c>
      <c r="D796" s="32">
        <v>79.371240569999998</v>
      </c>
      <c r="E796" s="32">
        <v>178.44678490000001</v>
      </c>
      <c r="F796" s="32">
        <v>122.83018970000001</v>
      </c>
      <c r="G796" s="32">
        <v>142.96977190000001</v>
      </c>
      <c r="H796" s="32">
        <f t="shared" si="36"/>
        <v>80.068640343333342</v>
      </c>
      <c r="I796" s="32">
        <f t="shared" si="37"/>
        <v>148.08224883333335</v>
      </c>
      <c r="J796" s="32">
        <f t="shared" si="38"/>
        <v>-0.88708949688545125</v>
      </c>
      <c r="K796" s="32">
        <v>-0.86040160787829001</v>
      </c>
      <c r="L796" s="32">
        <v>2.6055652015441301E-3</v>
      </c>
    </row>
    <row r="797" spans="1:12">
      <c r="A797" s="31" t="s">
        <v>2392</v>
      </c>
      <c r="B797" s="32">
        <v>7.4230555420000002</v>
      </c>
      <c r="C797" s="32">
        <v>8.0300517379999992</v>
      </c>
      <c r="D797" s="32">
        <v>7.7508673119999996</v>
      </c>
      <c r="E797" s="32">
        <v>9.5065164469999992</v>
      </c>
      <c r="F797" s="32">
        <v>9.1325770229999996</v>
      </c>
      <c r="G797" s="32">
        <v>8.6263170759999994</v>
      </c>
      <c r="H797" s="32">
        <f t="shared" si="36"/>
        <v>7.7346581973333324</v>
      </c>
      <c r="I797" s="32">
        <f t="shared" si="37"/>
        <v>9.088470182</v>
      </c>
      <c r="J797" s="32">
        <f t="shared" si="38"/>
        <v>-0.23269993413869902</v>
      </c>
      <c r="K797" s="32">
        <v>-0.296391658657011</v>
      </c>
      <c r="L797" s="32">
        <v>2.6066227566180198E-3</v>
      </c>
    </row>
    <row r="798" spans="1:12">
      <c r="A798" s="31" t="s">
        <v>2393</v>
      </c>
      <c r="B798" s="32">
        <v>0.209002509</v>
      </c>
      <c r="C798" s="32">
        <v>0.56500759899999997</v>
      </c>
      <c r="D798" s="32">
        <v>1.029116318</v>
      </c>
      <c r="E798" s="32">
        <v>2.5031911899999999</v>
      </c>
      <c r="F798" s="32">
        <v>1.526230094</v>
      </c>
      <c r="G798" s="32">
        <v>1.7033751450000001</v>
      </c>
      <c r="H798" s="32">
        <f t="shared" si="36"/>
        <v>0.60104214199999995</v>
      </c>
      <c r="I798" s="32">
        <f t="shared" si="37"/>
        <v>1.9109321429999999</v>
      </c>
      <c r="J798" s="32">
        <f t="shared" si="38"/>
        <v>-1.6687384952845647</v>
      </c>
      <c r="K798" s="32">
        <v>-1.4903828621728801</v>
      </c>
      <c r="L798" s="32">
        <v>2.6066227566180198E-3</v>
      </c>
    </row>
    <row r="799" spans="1:12">
      <c r="A799" s="31" t="s">
        <v>2394</v>
      </c>
      <c r="B799" s="32">
        <v>10.02758923</v>
      </c>
      <c r="C799" s="32">
        <v>13.49758239</v>
      </c>
      <c r="D799" s="32">
        <v>9.3642756879999993</v>
      </c>
      <c r="E799" s="32">
        <v>18.727544269999999</v>
      </c>
      <c r="F799" s="32">
        <v>17.887712990000001</v>
      </c>
      <c r="G799" s="32">
        <v>20.50866053</v>
      </c>
      <c r="H799" s="32">
        <f t="shared" si="36"/>
        <v>10.963149102666668</v>
      </c>
      <c r="I799" s="32">
        <f t="shared" si="37"/>
        <v>19.04130593</v>
      </c>
      <c r="J799" s="32">
        <f t="shared" si="38"/>
        <v>-0.79647016408635229</v>
      </c>
      <c r="K799" s="32">
        <v>-0.77555204711459302</v>
      </c>
      <c r="L799" s="32">
        <v>2.6402288487377499E-3</v>
      </c>
    </row>
    <row r="800" spans="1:12">
      <c r="A800" s="31" t="s">
        <v>2395</v>
      </c>
      <c r="B800" s="32">
        <v>2.2308161719999999</v>
      </c>
      <c r="C800" s="32">
        <v>5.6286384030000001</v>
      </c>
      <c r="D800" s="32">
        <v>3.4720837310000001</v>
      </c>
      <c r="E800" s="32">
        <v>12.954252220000001</v>
      </c>
      <c r="F800" s="32">
        <v>9.3696536619999993</v>
      </c>
      <c r="G800" s="32">
        <v>7.5066326090000004</v>
      </c>
      <c r="H800" s="32">
        <f t="shared" si="36"/>
        <v>3.7771794353333337</v>
      </c>
      <c r="I800" s="32">
        <f t="shared" si="37"/>
        <v>9.9435128303333329</v>
      </c>
      <c r="J800" s="32">
        <f t="shared" si="38"/>
        <v>-1.3964462943314144</v>
      </c>
      <c r="K800" s="32">
        <v>-1.2718398417240599</v>
      </c>
      <c r="L800" s="32">
        <v>2.681319981348E-3</v>
      </c>
    </row>
    <row r="801" spans="1:12">
      <c r="A801" s="31" t="s">
        <v>2396</v>
      </c>
      <c r="B801" s="32">
        <v>0.494412136</v>
      </c>
      <c r="C801" s="32">
        <v>1.954734534</v>
      </c>
      <c r="D801" s="32">
        <v>1.825842661</v>
      </c>
      <c r="E801" s="32">
        <v>3.2523383419999998</v>
      </c>
      <c r="F801" s="32">
        <v>5.2917419250000002</v>
      </c>
      <c r="G801" s="32">
        <v>2.2436821660000001</v>
      </c>
      <c r="H801" s="32">
        <f t="shared" si="36"/>
        <v>1.4249964436666669</v>
      </c>
      <c r="I801" s="32">
        <f t="shared" si="37"/>
        <v>3.5959208110000005</v>
      </c>
      <c r="J801" s="32">
        <f t="shared" si="38"/>
        <v>-1.3354029315411491</v>
      </c>
      <c r="K801" s="32">
        <v>-1.19970876408627</v>
      </c>
      <c r="L801" s="32">
        <v>2.6908399099907E-3</v>
      </c>
    </row>
    <row r="802" spans="1:12">
      <c r="A802" s="31" t="s">
        <v>2397</v>
      </c>
      <c r="B802" s="32">
        <v>18.90815469</v>
      </c>
      <c r="C802" s="32">
        <v>32.766294979999998</v>
      </c>
      <c r="D802" s="32">
        <v>44.56195915</v>
      </c>
      <c r="E802" s="32">
        <v>83.170267280000004</v>
      </c>
      <c r="F802" s="32">
        <v>59.053044290000003</v>
      </c>
      <c r="G802" s="32">
        <v>46.458066459999998</v>
      </c>
      <c r="H802" s="32">
        <f t="shared" si="36"/>
        <v>32.078802940000003</v>
      </c>
      <c r="I802" s="32">
        <f t="shared" si="37"/>
        <v>62.893792676666671</v>
      </c>
      <c r="J802" s="32">
        <f t="shared" si="38"/>
        <v>-0.97129733001727048</v>
      </c>
      <c r="K802" s="32">
        <v>-0.91947877988636395</v>
      </c>
      <c r="L802" s="32">
        <v>2.6908399099907E-3</v>
      </c>
    </row>
    <row r="803" spans="1:12">
      <c r="A803" s="31" t="s">
        <v>2398</v>
      </c>
      <c r="B803" s="32">
        <v>0.81575789899999995</v>
      </c>
      <c r="C803" s="32">
        <v>2.0077937979999998</v>
      </c>
      <c r="D803" s="32">
        <v>1.265181618</v>
      </c>
      <c r="E803" s="32">
        <v>3.7030458130000001</v>
      </c>
      <c r="F803" s="32">
        <v>2.1338615550000002</v>
      </c>
      <c r="G803" s="32">
        <v>1.97558955</v>
      </c>
      <c r="H803" s="32">
        <f t="shared" si="36"/>
        <v>1.362911105</v>
      </c>
      <c r="I803" s="32">
        <f t="shared" si="37"/>
        <v>2.6041656393333334</v>
      </c>
      <c r="J803" s="32">
        <f t="shared" si="38"/>
        <v>-0.93412974844752783</v>
      </c>
      <c r="K803" s="32">
        <v>-0.88287170507458401</v>
      </c>
      <c r="L803" s="32">
        <v>2.7134211672605801E-3</v>
      </c>
    </row>
    <row r="804" spans="1:12">
      <c r="A804" s="31" t="s">
        <v>2399</v>
      </c>
      <c r="B804" s="32">
        <v>0.45370766099999998</v>
      </c>
      <c r="C804" s="32">
        <v>0.31539395599999998</v>
      </c>
      <c r="D804" s="32">
        <v>0.52824364000000001</v>
      </c>
      <c r="E804" s="32">
        <v>5.6457012879999997</v>
      </c>
      <c r="F804" s="32">
        <v>0.96518318800000003</v>
      </c>
      <c r="G804" s="32">
        <v>6.9152308949999997</v>
      </c>
      <c r="H804" s="32">
        <f t="shared" si="36"/>
        <v>0.43244841899999997</v>
      </c>
      <c r="I804" s="32">
        <f t="shared" si="37"/>
        <v>4.5087051236666662</v>
      </c>
      <c r="J804" s="32">
        <f t="shared" si="38"/>
        <v>-3.3821131902713879</v>
      </c>
      <c r="K804" s="32">
        <v>-9.5961794425155705E-2</v>
      </c>
      <c r="L804" s="32">
        <v>2.7402485971167998E-3</v>
      </c>
    </row>
    <row r="805" spans="1:12">
      <c r="A805" s="31" t="s">
        <v>2400</v>
      </c>
      <c r="B805" s="32">
        <v>40.62154597</v>
      </c>
      <c r="C805" s="32">
        <v>49.890213109999998</v>
      </c>
      <c r="D805" s="32">
        <v>59.021110280000002</v>
      </c>
      <c r="E805" s="32">
        <v>71.295926339999994</v>
      </c>
      <c r="F805" s="32">
        <v>74.469753359999999</v>
      </c>
      <c r="G805" s="32">
        <v>63.344087690000002</v>
      </c>
      <c r="H805" s="32">
        <f t="shared" si="36"/>
        <v>49.844289786666671</v>
      </c>
      <c r="I805" s="32">
        <f t="shared" si="37"/>
        <v>69.703255796666667</v>
      </c>
      <c r="J805" s="32">
        <f t="shared" si="38"/>
        <v>-0.48379780761958752</v>
      </c>
      <c r="K805" s="32">
        <v>-0.502186148647079</v>
      </c>
      <c r="L805" s="32">
        <v>2.7803159987864401E-3</v>
      </c>
    </row>
    <row r="806" spans="1:12">
      <c r="A806" s="31" t="s">
        <v>2401</v>
      </c>
      <c r="B806" s="32">
        <v>56.44833663</v>
      </c>
      <c r="C806" s="32">
        <v>68.329345910000001</v>
      </c>
      <c r="D806" s="32">
        <v>85.194899120000002</v>
      </c>
      <c r="E806" s="32">
        <v>126.0547859</v>
      </c>
      <c r="F806" s="32">
        <v>106.815809</v>
      </c>
      <c r="G806" s="32">
        <v>96.554797460000003</v>
      </c>
      <c r="H806" s="32">
        <f t="shared" si="36"/>
        <v>69.990860553333334</v>
      </c>
      <c r="I806" s="32">
        <f t="shared" si="37"/>
        <v>109.80846412000001</v>
      </c>
      <c r="J806" s="32">
        <f t="shared" si="38"/>
        <v>-0.64975081113694222</v>
      </c>
      <c r="K806" s="32">
        <v>-0.64776383197149701</v>
      </c>
      <c r="L806" s="32">
        <v>2.83676764845012E-3</v>
      </c>
    </row>
    <row r="807" spans="1:12">
      <c r="A807" s="31" t="s">
        <v>2402</v>
      </c>
      <c r="B807" s="32">
        <v>0.45055077500000001</v>
      </c>
      <c r="C807" s="32">
        <v>1.3223976909999999</v>
      </c>
      <c r="D807" s="32">
        <v>1.09285028</v>
      </c>
      <c r="E807" s="32">
        <v>3.3872112649999999</v>
      </c>
      <c r="F807" s="32">
        <v>1.9353670039999999</v>
      </c>
      <c r="G807" s="32">
        <v>1.430648937</v>
      </c>
      <c r="H807" s="32">
        <f t="shared" si="36"/>
        <v>0.95526624866666665</v>
      </c>
      <c r="I807" s="32">
        <f t="shared" si="37"/>
        <v>2.2510757353333335</v>
      </c>
      <c r="J807" s="32">
        <f t="shared" si="38"/>
        <v>-1.2366397982068922</v>
      </c>
      <c r="K807" s="32">
        <v>-1.1148945769130401</v>
      </c>
      <c r="L807" s="32">
        <v>2.8496272796325198E-3</v>
      </c>
    </row>
    <row r="808" spans="1:12">
      <c r="A808" s="31" t="s">
        <v>2403</v>
      </c>
      <c r="B808" s="32">
        <v>0.57486822999999998</v>
      </c>
      <c r="C808" s="32">
        <v>1.531870834</v>
      </c>
      <c r="D808" s="32">
        <v>1.0597387789999999</v>
      </c>
      <c r="E808" s="32">
        <v>2.2354250480000002</v>
      </c>
      <c r="F808" s="32">
        <v>1.622735327</v>
      </c>
      <c r="G808" s="32">
        <v>2.3121711889999998</v>
      </c>
      <c r="H808" s="32">
        <f t="shared" si="36"/>
        <v>1.0554926143333334</v>
      </c>
      <c r="I808" s="32">
        <f t="shared" si="37"/>
        <v>2.0567771879999999</v>
      </c>
      <c r="J808" s="32">
        <f t="shared" si="38"/>
        <v>-0.96246903058572475</v>
      </c>
      <c r="K808" s="32">
        <v>-0.85678599660758603</v>
      </c>
      <c r="L808" s="32">
        <v>2.8496272796325198E-3</v>
      </c>
    </row>
    <row r="809" spans="1:12">
      <c r="A809" s="31" t="s">
        <v>2404</v>
      </c>
      <c r="B809" s="32">
        <v>7.4772699109999996</v>
      </c>
      <c r="C809" s="32">
        <v>25.555893940000001</v>
      </c>
      <c r="D809" s="32">
        <v>16.202182650000001</v>
      </c>
      <c r="E809" s="32">
        <v>42.515593160000002</v>
      </c>
      <c r="F809" s="32">
        <v>28.142402959999998</v>
      </c>
      <c r="G809" s="32">
        <v>29.942340529999999</v>
      </c>
      <c r="H809" s="32">
        <f t="shared" si="36"/>
        <v>16.411782166999998</v>
      </c>
      <c r="I809" s="32">
        <f t="shared" si="37"/>
        <v>33.533445550000003</v>
      </c>
      <c r="J809" s="32">
        <f t="shared" si="38"/>
        <v>-1.0308688165369428</v>
      </c>
      <c r="K809" s="32">
        <v>-0.97389218486058104</v>
      </c>
      <c r="L809" s="32">
        <v>2.8779502619032701E-3</v>
      </c>
    </row>
    <row r="810" spans="1:12">
      <c r="A810" s="31" t="s">
        <v>2405</v>
      </c>
      <c r="B810" s="32">
        <v>2.9099399799999999</v>
      </c>
      <c r="C810" s="32">
        <v>5.9639770609999996</v>
      </c>
      <c r="D810" s="32">
        <v>4.9944409060000003</v>
      </c>
      <c r="E810" s="32">
        <v>10.85591481</v>
      </c>
      <c r="F810" s="32">
        <v>6.9249626989999999</v>
      </c>
      <c r="G810" s="32">
        <v>7.0028442059999998</v>
      </c>
      <c r="H810" s="32">
        <f t="shared" si="36"/>
        <v>4.6227859823333333</v>
      </c>
      <c r="I810" s="32">
        <f t="shared" si="37"/>
        <v>8.2612405716666668</v>
      </c>
      <c r="J810" s="32">
        <f t="shared" si="38"/>
        <v>-0.83759587139277547</v>
      </c>
      <c r="K810" s="32">
        <v>-0.80653959930274399</v>
      </c>
      <c r="L810" s="32">
        <v>2.9319199272389001E-3</v>
      </c>
    </row>
    <row r="811" spans="1:12">
      <c r="A811" s="31" t="s">
        <v>2406</v>
      </c>
      <c r="B811" s="32">
        <v>0.759656938</v>
      </c>
      <c r="C811" s="32">
        <v>1.364191095</v>
      </c>
      <c r="D811" s="32">
        <v>0.79232414500000004</v>
      </c>
      <c r="E811" s="32">
        <v>2.3631935940000002</v>
      </c>
      <c r="F811" s="32">
        <v>1.631575233</v>
      </c>
      <c r="G811" s="32">
        <v>1.507602543</v>
      </c>
      <c r="H811" s="32">
        <f t="shared" si="36"/>
        <v>0.97205739266666669</v>
      </c>
      <c r="I811" s="32">
        <f t="shared" si="37"/>
        <v>1.8341237900000003</v>
      </c>
      <c r="J811" s="32">
        <f t="shared" si="38"/>
        <v>-0.91597761189584148</v>
      </c>
      <c r="K811" s="32">
        <v>-0.84390816635895904</v>
      </c>
      <c r="L811" s="32">
        <v>2.9707057192603398E-3</v>
      </c>
    </row>
    <row r="812" spans="1:12">
      <c r="A812" s="31" t="s">
        <v>2407</v>
      </c>
      <c r="B812" s="32">
        <v>1.492629518</v>
      </c>
      <c r="C812" s="32">
        <v>2.3429640539999999</v>
      </c>
      <c r="D812" s="32">
        <v>1.831273946</v>
      </c>
      <c r="E812" s="32">
        <v>3.1804626620000001</v>
      </c>
      <c r="F812" s="32">
        <v>4.3296053539999999</v>
      </c>
      <c r="G812" s="32">
        <v>2.7826017580000002</v>
      </c>
      <c r="H812" s="32">
        <f t="shared" si="36"/>
        <v>1.8889558393333334</v>
      </c>
      <c r="I812" s="32">
        <f t="shared" si="37"/>
        <v>3.4308899246666669</v>
      </c>
      <c r="J812" s="32">
        <f t="shared" si="38"/>
        <v>-0.86099386547940682</v>
      </c>
      <c r="K812" s="32">
        <v>-0.80731295137776105</v>
      </c>
      <c r="L812" s="32">
        <v>2.98193872541884E-3</v>
      </c>
    </row>
    <row r="813" spans="1:12">
      <c r="A813" s="31" t="s">
        <v>2408</v>
      </c>
      <c r="B813" s="32">
        <v>7.7245894310000001</v>
      </c>
      <c r="C813" s="32">
        <v>7.7089699989999998</v>
      </c>
      <c r="D813" s="32">
        <v>11.46320826</v>
      </c>
      <c r="E813" s="32">
        <v>15.16619015</v>
      </c>
      <c r="F813" s="32">
        <v>12.86328262</v>
      </c>
      <c r="G813" s="32">
        <v>13.211342630000001</v>
      </c>
      <c r="H813" s="32">
        <f t="shared" si="36"/>
        <v>8.9655892299999991</v>
      </c>
      <c r="I813" s="32">
        <f t="shared" si="37"/>
        <v>13.746938466666668</v>
      </c>
      <c r="J813" s="32">
        <f t="shared" si="38"/>
        <v>-0.61664004967752772</v>
      </c>
      <c r="K813" s="32">
        <v>-0.622603946663426</v>
      </c>
      <c r="L813" s="32">
        <v>3.0406456847116999E-3</v>
      </c>
    </row>
    <row r="814" spans="1:12">
      <c r="A814" s="31" t="s">
        <v>2409</v>
      </c>
      <c r="B814" s="32">
        <v>5.5143421400000001</v>
      </c>
      <c r="C814" s="32">
        <v>5.9782540150000001</v>
      </c>
      <c r="D814" s="32">
        <v>6.061729948</v>
      </c>
      <c r="E814" s="32">
        <v>10.33685161</v>
      </c>
      <c r="F814" s="32">
        <v>8.2050426479999992</v>
      </c>
      <c r="G814" s="32">
        <v>7.1393355999999999</v>
      </c>
      <c r="H814" s="32">
        <f t="shared" si="36"/>
        <v>5.851442034333334</v>
      </c>
      <c r="I814" s="32">
        <f t="shared" si="37"/>
        <v>8.5604099526666655</v>
      </c>
      <c r="J814" s="32">
        <f t="shared" si="38"/>
        <v>-0.5488876805406907</v>
      </c>
      <c r="K814" s="32">
        <v>-0.55585123049083096</v>
      </c>
      <c r="L814" s="32">
        <v>3.0406456847116999E-3</v>
      </c>
    </row>
    <row r="815" spans="1:12">
      <c r="A815" s="31" t="s">
        <v>2410</v>
      </c>
      <c r="B815" s="32">
        <v>94.619156529999998</v>
      </c>
      <c r="C815" s="32">
        <v>101.3668811</v>
      </c>
      <c r="D815" s="32">
        <v>65.239802359999999</v>
      </c>
      <c r="E815" s="32">
        <v>167.57159039999999</v>
      </c>
      <c r="F815" s="32">
        <v>118.40870820000001</v>
      </c>
      <c r="G815" s="32">
        <v>128.64138249999999</v>
      </c>
      <c r="H815" s="32">
        <f t="shared" si="36"/>
        <v>87.075279996666666</v>
      </c>
      <c r="I815" s="32">
        <f t="shared" si="37"/>
        <v>138.20722703333331</v>
      </c>
      <c r="J815" s="32">
        <f t="shared" si="38"/>
        <v>-0.66649794605538193</v>
      </c>
      <c r="K815" s="32">
        <v>-0.66871620166606804</v>
      </c>
      <c r="L815" s="32">
        <v>3.0406456847116999E-3</v>
      </c>
    </row>
    <row r="816" spans="1:12">
      <c r="A816" s="31" t="s">
        <v>2411</v>
      </c>
      <c r="B816" s="32">
        <v>8.339518988</v>
      </c>
      <c r="C816" s="32">
        <v>24.62571123</v>
      </c>
      <c r="D816" s="32">
        <v>20.177661530000002</v>
      </c>
      <c r="E816" s="32">
        <v>46.186299849999997</v>
      </c>
      <c r="F816" s="32">
        <v>33.641365790000002</v>
      </c>
      <c r="G816" s="32">
        <v>33.8053977</v>
      </c>
      <c r="H816" s="32">
        <f t="shared" si="36"/>
        <v>17.714297249333335</v>
      </c>
      <c r="I816" s="32">
        <f t="shared" si="37"/>
        <v>37.877687779999995</v>
      </c>
      <c r="J816" s="32">
        <f t="shared" si="38"/>
        <v>-1.0964340321843682</v>
      </c>
      <c r="K816" s="32">
        <v>-1.03287686098951</v>
      </c>
      <c r="L816" s="32">
        <v>3.0406456847116999E-3</v>
      </c>
    </row>
    <row r="817" spans="1:12">
      <c r="A817" s="31" t="s">
        <v>2412</v>
      </c>
      <c r="B817" s="32">
        <v>0.30979407399999997</v>
      </c>
      <c r="C817" s="32">
        <v>3.8942950079999998</v>
      </c>
      <c r="D817" s="32">
        <v>2.1040112820000001</v>
      </c>
      <c r="E817" s="32">
        <v>14.728990550000001</v>
      </c>
      <c r="F817" s="32">
        <v>10.46847562</v>
      </c>
      <c r="G817" s="32">
        <v>5.508717087</v>
      </c>
      <c r="H817" s="32">
        <f t="shared" si="36"/>
        <v>2.1027001213333332</v>
      </c>
      <c r="I817" s="32">
        <f t="shared" si="37"/>
        <v>10.235394419</v>
      </c>
      <c r="J817" s="32">
        <f t="shared" si="38"/>
        <v>-2.2832516789485249</v>
      </c>
      <c r="K817" s="32">
        <v>-2.0186373731282998</v>
      </c>
      <c r="L817" s="32">
        <v>3.0776153556008401E-3</v>
      </c>
    </row>
    <row r="818" spans="1:12">
      <c r="A818" s="31" t="s">
        <v>2413</v>
      </c>
      <c r="B818" s="32">
        <v>4.6406945129999997</v>
      </c>
      <c r="C818" s="32">
        <v>3.580676607</v>
      </c>
      <c r="D818" s="32">
        <v>3.80841875</v>
      </c>
      <c r="E818" s="32">
        <v>6.9125223880000002</v>
      </c>
      <c r="F818" s="32">
        <v>8.5551682440000008</v>
      </c>
      <c r="G818" s="32">
        <v>5.4082257970000001</v>
      </c>
      <c r="H818" s="32">
        <f t="shared" si="36"/>
        <v>4.0099299566666664</v>
      </c>
      <c r="I818" s="32">
        <f t="shared" si="37"/>
        <v>6.9586388096666667</v>
      </c>
      <c r="J818" s="32">
        <f t="shared" si="38"/>
        <v>-0.79522808914814835</v>
      </c>
      <c r="K818" s="32">
        <v>-0.77285243101621504</v>
      </c>
      <c r="L818" s="32">
        <v>3.1012244213978698E-3</v>
      </c>
    </row>
    <row r="819" spans="1:12">
      <c r="A819" s="31" t="s">
        <v>2414</v>
      </c>
      <c r="B819" s="32">
        <v>17.060258109999999</v>
      </c>
      <c r="C819" s="32">
        <v>14.167551919999999</v>
      </c>
      <c r="D819" s="32">
        <v>18.402439470000001</v>
      </c>
      <c r="E819" s="32">
        <v>30.513645319999998</v>
      </c>
      <c r="F819" s="32">
        <v>25.800840820000001</v>
      </c>
      <c r="G819" s="32">
        <v>25.36288558</v>
      </c>
      <c r="H819" s="32">
        <f t="shared" si="36"/>
        <v>16.543416500000003</v>
      </c>
      <c r="I819" s="32">
        <f t="shared" si="37"/>
        <v>27.225790573333331</v>
      </c>
      <c r="J819" s="32">
        <f t="shared" si="38"/>
        <v>-0.71871673542890935</v>
      </c>
      <c r="K819" s="32">
        <v>-0.71555597390539505</v>
      </c>
      <c r="L819" s="32">
        <v>3.1270628065442501E-3</v>
      </c>
    </row>
    <row r="820" spans="1:12">
      <c r="A820" s="31" t="s">
        <v>2415</v>
      </c>
      <c r="B820" s="32">
        <v>0.90336436200000003</v>
      </c>
      <c r="C820" s="32">
        <v>1.255943789</v>
      </c>
      <c r="D820" s="32">
        <v>1.548440372</v>
      </c>
      <c r="E820" s="32">
        <v>3.3098483889999999</v>
      </c>
      <c r="F820" s="32">
        <v>2.4884181480000001</v>
      </c>
      <c r="G820" s="32">
        <v>2.0079381380000001</v>
      </c>
      <c r="H820" s="32">
        <f t="shared" si="36"/>
        <v>1.2359161743333333</v>
      </c>
      <c r="I820" s="32">
        <f t="shared" si="37"/>
        <v>2.602068225</v>
      </c>
      <c r="J820" s="32">
        <f t="shared" si="38"/>
        <v>-1.0740778931588748</v>
      </c>
      <c r="K820" s="32">
        <v>-0.99000196305361399</v>
      </c>
      <c r="L820" s="32">
        <v>3.16695572112547E-3</v>
      </c>
    </row>
    <row r="821" spans="1:12">
      <c r="A821" s="31" t="s">
        <v>2416</v>
      </c>
      <c r="B821" s="32">
        <v>1.891155299</v>
      </c>
      <c r="C821" s="32">
        <v>4.8446651379999999</v>
      </c>
      <c r="D821" s="32">
        <v>8.2263113239999992</v>
      </c>
      <c r="E821" s="32">
        <v>13.335111270000001</v>
      </c>
      <c r="F821" s="32">
        <v>13.719802619999999</v>
      </c>
      <c r="G821" s="32">
        <v>8.3069839460000008</v>
      </c>
      <c r="H821" s="32">
        <f t="shared" si="36"/>
        <v>4.9873772536666658</v>
      </c>
      <c r="I821" s="32">
        <f t="shared" si="37"/>
        <v>11.787299278666667</v>
      </c>
      <c r="J821" s="32">
        <f t="shared" si="38"/>
        <v>-1.2408799638762515</v>
      </c>
      <c r="K821" s="32">
        <v>-1.1311571171207</v>
      </c>
      <c r="L821" s="32">
        <v>3.2333376298232198E-3</v>
      </c>
    </row>
    <row r="822" spans="1:12">
      <c r="A822" s="31" t="s">
        <v>2417</v>
      </c>
      <c r="B822" s="32">
        <v>14.45382978</v>
      </c>
      <c r="C822" s="32">
        <v>17.338516240000001</v>
      </c>
      <c r="D822" s="32">
        <v>20.277081939999999</v>
      </c>
      <c r="E822" s="32">
        <v>27.282318329999999</v>
      </c>
      <c r="F822" s="32">
        <v>21.72437094</v>
      </c>
      <c r="G822" s="32">
        <v>20.65155725</v>
      </c>
      <c r="H822" s="32">
        <f t="shared" si="36"/>
        <v>17.356475986666666</v>
      </c>
      <c r="I822" s="32">
        <f t="shared" si="37"/>
        <v>23.219415506666664</v>
      </c>
      <c r="J822" s="32">
        <f t="shared" si="38"/>
        <v>-0.41985759975782921</v>
      </c>
      <c r="K822" s="32">
        <v>-0.45038946710199101</v>
      </c>
      <c r="L822" s="32">
        <v>3.28597677942335E-3</v>
      </c>
    </row>
    <row r="823" spans="1:12">
      <c r="A823" s="31" t="s">
        <v>2418</v>
      </c>
      <c r="B823" s="32">
        <v>0.66993417300000002</v>
      </c>
      <c r="C823" s="32">
        <v>3.1150381290000002</v>
      </c>
      <c r="D823" s="32">
        <v>1.4559855589999999</v>
      </c>
      <c r="E823" s="32">
        <v>6.7107304540000001</v>
      </c>
      <c r="F823" s="32">
        <v>3.453289345</v>
      </c>
      <c r="G823" s="32">
        <v>4.26871051</v>
      </c>
      <c r="H823" s="32">
        <f t="shared" si="36"/>
        <v>1.7469859536666668</v>
      </c>
      <c r="I823" s="32">
        <f t="shared" si="37"/>
        <v>4.8109101030000003</v>
      </c>
      <c r="J823" s="32">
        <f t="shared" si="38"/>
        <v>-1.4614418328068224</v>
      </c>
      <c r="K823" s="32">
        <v>-1.26971383660308</v>
      </c>
      <c r="L823" s="32">
        <v>3.2896553571624999E-3</v>
      </c>
    </row>
    <row r="824" spans="1:12">
      <c r="A824" s="31" t="s">
        <v>2419</v>
      </c>
      <c r="B824" s="32">
        <v>58.674570160000002</v>
      </c>
      <c r="C824" s="32">
        <v>73.800548840000005</v>
      </c>
      <c r="D824" s="32">
        <v>85.034889100000001</v>
      </c>
      <c r="E824" s="32">
        <v>203.6839569</v>
      </c>
      <c r="F824" s="32">
        <v>130.90614220000001</v>
      </c>
      <c r="G824" s="32">
        <v>122.4145951</v>
      </c>
      <c r="H824" s="32">
        <f t="shared" si="36"/>
        <v>72.503336033333326</v>
      </c>
      <c r="I824" s="32">
        <f t="shared" si="37"/>
        <v>152.33489806666665</v>
      </c>
      <c r="J824" s="32">
        <f t="shared" si="38"/>
        <v>-1.0711272002738548</v>
      </c>
      <c r="K824" s="32">
        <v>-1.01059306508205</v>
      </c>
      <c r="L824" s="32">
        <v>3.2987061043855698E-3</v>
      </c>
    </row>
    <row r="825" spans="1:12">
      <c r="A825" s="31" t="s">
        <v>2420</v>
      </c>
      <c r="B825" s="32">
        <v>1.140186505</v>
      </c>
      <c r="C825" s="32">
        <v>2.6571782910000001</v>
      </c>
      <c r="D825" s="32">
        <v>1.6288559970000001</v>
      </c>
      <c r="E825" s="32">
        <v>5.7077700880000002</v>
      </c>
      <c r="F825" s="32">
        <v>3.1750848719999998</v>
      </c>
      <c r="G825" s="32">
        <v>2.6217213359999998</v>
      </c>
      <c r="H825" s="32">
        <f t="shared" si="36"/>
        <v>1.8087402643333335</v>
      </c>
      <c r="I825" s="32">
        <f t="shared" si="37"/>
        <v>3.8348587653333333</v>
      </c>
      <c r="J825" s="32">
        <f t="shared" si="38"/>
        <v>-1.0841881940708376</v>
      </c>
      <c r="K825" s="32">
        <v>-0.99264094856248297</v>
      </c>
      <c r="L825" s="32">
        <v>3.3104328837045499E-3</v>
      </c>
    </row>
    <row r="826" spans="1:12">
      <c r="A826" s="31" t="s">
        <v>2421</v>
      </c>
      <c r="B826" s="32">
        <v>5.0904911469999998</v>
      </c>
      <c r="C826" s="32">
        <v>6.2603653909999997</v>
      </c>
      <c r="D826" s="32">
        <v>6.2398244419999997</v>
      </c>
      <c r="E826" s="32">
        <v>7.9452771550000003</v>
      </c>
      <c r="F826" s="32">
        <v>8.0919898089999993</v>
      </c>
      <c r="G826" s="32">
        <v>6.5986742359999999</v>
      </c>
      <c r="H826" s="32">
        <f t="shared" si="36"/>
        <v>5.8635603266666658</v>
      </c>
      <c r="I826" s="32">
        <f t="shared" si="37"/>
        <v>7.5453137333333338</v>
      </c>
      <c r="J826" s="32">
        <f t="shared" si="38"/>
        <v>-0.36380396065224713</v>
      </c>
      <c r="K826" s="32">
        <v>-0.400295249188452</v>
      </c>
      <c r="L826" s="32">
        <v>3.3150456989573902E-3</v>
      </c>
    </row>
    <row r="827" spans="1:12">
      <c r="A827" s="31" t="s">
        <v>2422</v>
      </c>
      <c r="B827" s="32">
        <v>3.953935199</v>
      </c>
      <c r="C827" s="32">
        <v>5.7640792960000002</v>
      </c>
      <c r="D827" s="32">
        <v>4.3363789769999999</v>
      </c>
      <c r="E827" s="32">
        <v>7.8872982890000003</v>
      </c>
      <c r="F827" s="32">
        <v>10.232551559999999</v>
      </c>
      <c r="G827" s="32">
        <v>6.3581317049999999</v>
      </c>
      <c r="H827" s="32">
        <f t="shared" si="36"/>
        <v>4.6847978240000003</v>
      </c>
      <c r="I827" s="32">
        <f t="shared" si="37"/>
        <v>8.1593271846666653</v>
      </c>
      <c r="J827" s="32">
        <f t="shared" si="38"/>
        <v>-0.80046340433078034</v>
      </c>
      <c r="K827" s="32">
        <v>-0.75708997570165304</v>
      </c>
      <c r="L827" s="32">
        <v>3.3252912985054098E-3</v>
      </c>
    </row>
    <row r="828" spans="1:12">
      <c r="A828" s="31" t="s">
        <v>2423</v>
      </c>
      <c r="B828" s="32">
        <v>1.600301006</v>
      </c>
      <c r="C828" s="32">
        <v>3.9896982460000001</v>
      </c>
      <c r="D828" s="32">
        <v>2.741321573</v>
      </c>
      <c r="E828" s="32">
        <v>6.7631502069999998</v>
      </c>
      <c r="F828" s="32">
        <v>4.5216866910000002</v>
      </c>
      <c r="G828" s="32">
        <v>3.609739421</v>
      </c>
      <c r="H828" s="32">
        <f t="shared" si="36"/>
        <v>2.7771069416666667</v>
      </c>
      <c r="I828" s="32">
        <f t="shared" si="37"/>
        <v>4.9648587730000004</v>
      </c>
      <c r="J828" s="32">
        <f t="shared" si="38"/>
        <v>-0.8381699464545953</v>
      </c>
      <c r="K828" s="32">
        <v>-0.79445008751220003</v>
      </c>
      <c r="L828" s="32">
        <v>3.4407065892703499E-3</v>
      </c>
    </row>
    <row r="829" spans="1:12">
      <c r="A829" s="31" t="s">
        <v>2424</v>
      </c>
      <c r="B829" s="32">
        <v>2.4616612990000002</v>
      </c>
      <c r="C829" s="32">
        <v>4.2663264080000003</v>
      </c>
      <c r="D829" s="32">
        <v>5.3133494600000004</v>
      </c>
      <c r="E829" s="32">
        <v>9.3013847989999991</v>
      </c>
      <c r="F829" s="32">
        <v>6.8370227889999997</v>
      </c>
      <c r="G829" s="32">
        <v>6.7208443620000002</v>
      </c>
      <c r="H829" s="32">
        <f t="shared" si="36"/>
        <v>4.0137790556666673</v>
      </c>
      <c r="I829" s="32">
        <f t="shared" si="37"/>
        <v>7.6197506500000003</v>
      </c>
      <c r="J829" s="32">
        <f t="shared" si="38"/>
        <v>-0.92478258386671153</v>
      </c>
      <c r="K829" s="32">
        <v>-0.87505087933444703</v>
      </c>
      <c r="L829" s="32">
        <v>3.4542587834756901E-3</v>
      </c>
    </row>
    <row r="830" spans="1:12">
      <c r="A830" s="31" t="s">
        <v>2425</v>
      </c>
      <c r="B830" s="32">
        <v>0.40317516799999997</v>
      </c>
      <c r="C830" s="32">
        <v>2.5722227050000002</v>
      </c>
      <c r="D830" s="32">
        <v>1.314346797</v>
      </c>
      <c r="E830" s="32">
        <v>5.5603989670000002</v>
      </c>
      <c r="F830" s="32">
        <v>2.5400647570000001</v>
      </c>
      <c r="G830" s="32">
        <v>3.5248602550000001</v>
      </c>
      <c r="H830" s="32">
        <f t="shared" si="36"/>
        <v>1.42991489</v>
      </c>
      <c r="I830" s="32">
        <f t="shared" si="37"/>
        <v>3.8751079930000003</v>
      </c>
      <c r="J830" s="32">
        <f t="shared" si="38"/>
        <v>-1.4383072376559718</v>
      </c>
      <c r="K830" s="32">
        <v>-1.26091489871397</v>
      </c>
      <c r="L830" s="32">
        <v>3.48749847868533E-3</v>
      </c>
    </row>
    <row r="831" spans="1:12">
      <c r="A831" s="31" t="s">
        <v>2426</v>
      </c>
      <c r="B831" s="32">
        <v>6.7979199440000002</v>
      </c>
      <c r="C831" s="32">
        <v>31.865670730000001</v>
      </c>
      <c r="D831" s="32">
        <v>16.091933439999998</v>
      </c>
      <c r="E831" s="32">
        <v>54.182620210000003</v>
      </c>
      <c r="F831" s="32">
        <v>43.281533060000001</v>
      </c>
      <c r="G831" s="32">
        <v>42.298118449999997</v>
      </c>
      <c r="H831" s="32">
        <f t="shared" si="36"/>
        <v>18.251841371333335</v>
      </c>
      <c r="I831" s="32">
        <f t="shared" si="37"/>
        <v>46.587423906666665</v>
      </c>
      <c r="J831" s="32">
        <f t="shared" si="38"/>
        <v>-1.3518985372005425</v>
      </c>
      <c r="K831" s="32">
        <v>-1.24524862620775</v>
      </c>
      <c r="L831" s="32">
        <v>3.4893110374969501E-3</v>
      </c>
    </row>
    <row r="832" spans="1:12">
      <c r="A832" s="31" t="s">
        <v>2427</v>
      </c>
      <c r="B832" s="32">
        <v>0.65082910800000005</v>
      </c>
      <c r="C832" s="32">
        <v>0.79173942399999997</v>
      </c>
      <c r="D832" s="32">
        <v>1.289225018</v>
      </c>
      <c r="E832" s="32">
        <v>2.4014532399999999</v>
      </c>
      <c r="F832" s="32">
        <v>1.9259088980000001</v>
      </c>
      <c r="G832" s="32">
        <v>1.9288261280000001</v>
      </c>
      <c r="H832" s="32">
        <f t="shared" si="36"/>
        <v>0.91059784999999993</v>
      </c>
      <c r="I832" s="32">
        <f t="shared" si="37"/>
        <v>2.0853960886666667</v>
      </c>
      <c r="J832" s="32">
        <f t="shared" si="38"/>
        <v>-1.1954354691129843</v>
      </c>
      <c r="K832" s="32">
        <v>-1.0932242567196599</v>
      </c>
      <c r="L832" s="32">
        <v>3.4968004438859402E-3</v>
      </c>
    </row>
    <row r="833" spans="1:12">
      <c r="A833" s="31" t="s">
        <v>2428</v>
      </c>
      <c r="B833" s="32">
        <v>29.70391845</v>
      </c>
      <c r="C833" s="32">
        <v>27.796217030000001</v>
      </c>
      <c r="D833" s="32">
        <v>35.786239680000001</v>
      </c>
      <c r="E833" s="32">
        <v>41.664824750000001</v>
      </c>
      <c r="F833" s="32">
        <v>37.415942020000003</v>
      </c>
      <c r="G833" s="32">
        <v>40.322283460000001</v>
      </c>
      <c r="H833" s="32">
        <f t="shared" si="36"/>
        <v>31.095458386666667</v>
      </c>
      <c r="I833" s="32">
        <f t="shared" si="37"/>
        <v>39.801016743333328</v>
      </c>
      <c r="J833" s="32">
        <f t="shared" si="38"/>
        <v>-0.35610140135212498</v>
      </c>
      <c r="K833" s="32">
        <v>-0.40380850757001002</v>
      </c>
      <c r="L833" s="32">
        <v>3.5032776608397201E-3</v>
      </c>
    </row>
    <row r="834" spans="1:12">
      <c r="A834" s="31" t="s">
        <v>2429</v>
      </c>
      <c r="B834" s="32">
        <v>0.44025807300000003</v>
      </c>
      <c r="C834" s="32">
        <v>1.564227456</v>
      </c>
      <c r="D834" s="32">
        <v>1.3028190070000001</v>
      </c>
      <c r="E834" s="32">
        <v>3.4696163699999998</v>
      </c>
      <c r="F834" s="32">
        <v>2.5395497979999999</v>
      </c>
      <c r="G834" s="32">
        <v>1.7940565939999999</v>
      </c>
      <c r="H834" s="32">
        <f t="shared" ref="H834:H897" si="39">AVERAGE(B834:D834)</f>
        <v>1.1024348453333335</v>
      </c>
      <c r="I834" s="32">
        <f t="shared" ref="I834:I897" si="40">AVERAGE(E834:G834)</f>
        <v>2.6010742539999998</v>
      </c>
      <c r="J834" s="32">
        <f t="shared" ref="J834:J897" si="41">LOG(H834/I834,2)</f>
        <v>-1.2384141910914501</v>
      </c>
      <c r="K834" s="32">
        <v>-1.11215400897442</v>
      </c>
      <c r="L834" s="32">
        <v>3.5129920180149402E-3</v>
      </c>
    </row>
    <row r="835" spans="1:12">
      <c r="A835" s="31" t="s">
        <v>2430</v>
      </c>
      <c r="B835" s="32">
        <v>1.6197694469999999</v>
      </c>
      <c r="C835" s="32">
        <v>2.7685372350000002</v>
      </c>
      <c r="D835" s="32">
        <v>3.087348955</v>
      </c>
      <c r="E835" s="32">
        <v>5.0443095199999997</v>
      </c>
      <c r="F835" s="32">
        <v>4.1896512389999998</v>
      </c>
      <c r="G835" s="32">
        <v>4.6068555069999997</v>
      </c>
      <c r="H835" s="32">
        <f t="shared" si="39"/>
        <v>2.491885212333333</v>
      </c>
      <c r="I835" s="32">
        <f t="shared" si="40"/>
        <v>4.6136054219999991</v>
      </c>
      <c r="J835" s="32">
        <f t="shared" si="41"/>
        <v>-0.88865701025303512</v>
      </c>
      <c r="K835" s="32">
        <v>-0.83611030483566895</v>
      </c>
      <c r="L835" s="32">
        <v>3.6054408928653898E-3</v>
      </c>
    </row>
    <row r="836" spans="1:12">
      <c r="A836" s="31" t="s">
        <v>2431</v>
      </c>
      <c r="B836" s="32">
        <v>27.231853220000001</v>
      </c>
      <c r="C836" s="32">
        <v>32.4218215</v>
      </c>
      <c r="D836" s="32">
        <v>36.117234060000001</v>
      </c>
      <c r="E836" s="32">
        <v>39.067252869999997</v>
      </c>
      <c r="F836" s="32">
        <v>40.35972143</v>
      </c>
      <c r="G836" s="32">
        <v>38.738655780000002</v>
      </c>
      <c r="H836" s="32">
        <f t="shared" si="39"/>
        <v>31.923636259999999</v>
      </c>
      <c r="I836" s="32">
        <f t="shared" si="40"/>
        <v>39.38854336</v>
      </c>
      <c r="J836" s="32">
        <f t="shared" si="41"/>
        <v>-0.30315107416564729</v>
      </c>
      <c r="K836" s="32">
        <v>-0.35031087225102697</v>
      </c>
      <c r="L836" s="32">
        <v>3.6054408928653898E-3</v>
      </c>
    </row>
    <row r="837" spans="1:12">
      <c r="A837" s="31" t="s">
        <v>2432</v>
      </c>
      <c r="B837" s="32">
        <v>3.0531373519999998</v>
      </c>
      <c r="C837" s="32">
        <v>3.9017531480000001</v>
      </c>
      <c r="D837" s="32">
        <v>4.7126872970000004</v>
      </c>
      <c r="E837" s="32">
        <v>6.8903033200000001</v>
      </c>
      <c r="F837" s="32">
        <v>5.75467174</v>
      </c>
      <c r="G837" s="32">
        <v>5.6758232140000002</v>
      </c>
      <c r="H837" s="32">
        <f t="shared" si="39"/>
        <v>3.8891925989999998</v>
      </c>
      <c r="I837" s="32">
        <f t="shared" si="40"/>
        <v>6.1069327580000001</v>
      </c>
      <c r="J837" s="32">
        <f t="shared" si="41"/>
        <v>-0.65097727899987867</v>
      </c>
      <c r="K837" s="32">
        <v>-0.63735273825641803</v>
      </c>
      <c r="L837" s="32">
        <v>3.6815547419395802E-3</v>
      </c>
    </row>
    <row r="838" spans="1:12">
      <c r="A838" s="31" t="s">
        <v>2433</v>
      </c>
      <c r="B838" s="32">
        <v>0.209855968</v>
      </c>
      <c r="C838" s="32">
        <v>0.44439659199999998</v>
      </c>
      <c r="D838" s="32">
        <v>0.54635241499999998</v>
      </c>
      <c r="E838" s="32">
        <v>0.82511030600000002</v>
      </c>
      <c r="F838" s="32">
        <v>0.64103003700000005</v>
      </c>
      <c r="G838" s="32">
        <v>0.73855195900000004</v>
      </c>
      <c r="H838" s="32">
        <f t="shared" si="39"/>
        <v>0.40020165833333338</v>
      </c>
      <c r="I838" s="32">
        <f t="shared" si="40"/>
        <v>0.73489743400000007</v>
      </c>
      <c r="J838" s="32">
        <f t="shared" si="41"/>
        <v>-0.87681576877185918</v>
      </c>
      <c r="K838" s="32">
        <v>-0.77731549605638095</v>
      </c>
      <c r="L838" s="32">
        <v>3.7158662477663001E-3</v>
      </c>
    </row>
    <row r="839" spans="1:12">
      <c r="A839" s="31" t="s">
        <v>2434</v>
      </c>
      <c r="B839" s="32">
        <v>3.7923640430000001</v>
      </c>
      <c r="C839" s="32">
        <v>6.8215892230000001</v>
      </c>
      <c r="D839" s="32">
        <v>6.240971214</v>
      </c>
      <c r="E839" s="32">
        <v>10.53460679</v>
      </c>
      <c r="F839" s="32">
        <v>8.2913550980000004</v>
      </c>
      <c r="G839" s="32">
        <v>8.3753795120000003</v>
      </c>
      <c r="H839" s="32">
        <f t="shared" si="39"/>
        <v>5.6183081600000007</v>
      </c>
      <c r="I839" s="32">
        <f t="shared" si="40"/>
        <v>9.0671138000000013</v>
      </c>
      <c r="J839" s="32">
        <f t="shared" si="41"/>
        <v>-0.69050763471237209</v>
      </c>
      <c r="K839" s="32">
        <v>-0.67240732288714999</v>
      </c>
      <c r="L839" s="32">
        <v>3.7596129869774402E-3</v>
      </c>
    </row>
    <row r="840" spans="1:12">
      <c r="A840" s="31" t="s">
        <v>2435</v>
      </c>
      <c r="B840" s="32">
        <v>0.48906103499999998</v>
      </c>
      <c r="C840" s="32">
        <v>0.75833930299999996</v>
      </c>
      <c r="D840" s="32">
        <v>0.42615840999999999</v>
      </c>
      <c r="E840" s="32">
        <v>1.5003541659999999</v>
      </c>
      <c r="F840" s="32">
        <v>1.020006242</v>
      </c>
      <c r="G840" s="32">
        <v>0.79990640700000004</v>
      </c>
      <c r="H840" s="32">
        <f t="shared" si="39"/>
        <v>0.55785291599999998</v>
      </c>
      <c r="I840" s="32">
        <f t="shared" si="40"/>
        <v>1.106755605</v>
      </c>
      <c r="J840" s="32">
        <f t="shared" si="41"/>
        <v>-0.98837998473358479</v>
      </c>
      <c r="K840" s="32">
        <v>-0.91851012052241998</v>
      </c>
      <c r="L840" s="32">
        <v>3.7823560891193501E-3</v>
      </c>
    </row>
    <row r="841" spans="1:12">
      <c r="A841" s="31" t="s">
        <v>2436</v>
      </c>
      <c r="B841" s="32">
        <v>3.1309482919999998</v>
      </c>
      <c r="C841" s="32">
        <v>3.7566508590000001</v>
      </c>
      <c r="D841" s="32">
        <v>3.4081119700000002</v>
      </c>
      <c r="E841" s="32">
        <v>6.6934507480000001</v>
      </c>
      <c r="F841" s="32">
        <v>6.1903029470000002</v>
      </c>
      <c r="G841" s="32">
        <v>4.7666187239999998</v>
      </c>
      <c r="H841" s="32">
        <f t="shared" si="39"/>
        <v>3.431903707</v>
      </c>
      <c r="I841" s="32">
        <f t="shared" si="40"/>
        <v>5.883457473</v>
      </c>
      <c r="J841" s="32">
        <f t="shared" si="41"/>
        <v>-0.77765514453742235</v>
      </c>
      <c r="K841" s="32">
        <v>-0.74556592730651605</v>
      </c>
      <c r="L841" s="32">
        <v>3.8038055635495499E-3</v>
      </c>
    </row>
    <row r="842" spans="1:12">
      <c r="A842" s="31" t="s">
        <v>2437</v>
      </c>
      <c r="B842" s="32">
        <v>5.9108313490000004</v>
      </c>
      <c r="C842" s="32">
        <v>20.17356925</v>
      </c>
      <c r="D842" s="32">
        <v>14.38502879</v>
      </c>
      <c r="E842" s="32">
        <v>47.642343590000003</v>
      </c>
      <c r="F842" s="32">
        <v>24.12080315</v>
      </c>
      <c r="G842" s="32">
        <v>28.922292460000001</v>
      </c>
      <c r="H842" s="32">
        <f t="shared" si="39"/>
        <v>13.489809796333333</v>
      </c>
      <c r="I842" s="32">
        <f t="shared" si="40"/>
        <v>33.561813066666666</v>
      </c>
      <c r="J842" s="32">
        <f t="shared" si="41"/>
        <v>-1.3149506480287598</v>
      </c>
      <c r="K842" s="32">
        <v>-1.2095966058610499</v>
      </c>
      <c r="L842" s="32">
        <v>3.8199406654503298E-3</v>
      </c>
    </row>
    <row r="843" spans="1:12">
      <c r="A843" s="31" t="s">
        <v>2438</v>
      </c>
      <c r="B843" s="32">
        <v>1.6985078250000001</v>
      </c>
      <c r="C843" s="32">
        <v>3.0458054699999999</v>
      </c>
      <c r="D843" s="32">
        <v>3.0056807330000002</v>
      </c>
      <c r="E843" s="32">
        <v>5.4795338109999996</v>
      </c>
      <c r="F843" s="32">
        <v>3.610188156</v>
      </c>
      <c r="G843" s="32">
        <v>3.5096586959999998</v>
      </c>
      <c r="H843" s="32">
        <f t="shared" si="39"/>
        <v>2.5833313426666664</v>
      </c>
      <c r="I843" s="32">
        <f t="shared" si="40"/>
        <v>4.1997935543333327</v>
      </c>
      <c r="J843" s="32">
        <f t="shared" si="41"/>
        <v>-0.70108571435334444</v>
      </c>
      <c r="K843" s="32">
        <v>-0.68738423297965101</v>
      </c>
      <c r="L843" s="32">
        <v>3.8226684884676699E-3</v>
      </c>
    </row>
    <row r="844" spans="1:12">
      <c r="A844" s="31" t="s">
        <v>2439</v>
      </c>
      <c r="B844" s="32">
        <v>0.19303946299999999</v>
      </c>
      <c r="C844" s="32">
        <v>0.208741539</v>
      </c>
      <c r="D844" s="32">
        <v>0.305912937</v>
      </c>
      <c r="E844" s="32">
        <v>1.120971742</v>
      </c>
      <c r="F844" s="32">
        <v>0.47910039199999999</v>
      </c>
      <c r="G844" s="32">
        <v>1.00117561</v>
      </c>
      <c r="H844" s="32">
        <f t="shared" si="39"/>
        <v>0.23589797966666667</v>
      </c>
      <c r="I844" s="32">
        <f t="shared" si="40"/>
        <v>0.86708258133333338</v>
      </c>
      <c r="J844" s="32">
        <f t="shared" si="41"/>
        <v>-1.8780063401526137</v>
      </c>
      <c r="K844" s="32">
        <v>-1.66516956842062</v>
      </c>
      <c r="L844" s="32">
        <v>3.84224770974937E-3</v>
      </c>
    </row>
    <row r="845" spans="1:12">
      <c r="A845" s="31" t="s">
        <v>2440</v>
      </c>
      <c r="B845" s="32">
        <v>2.2477593800000002</v>
      </c>
      <c r="C845" s="32">
        <v>2.709515728</v>
      </c>
      <c r="D845" s="32">
        <v>2.1022009480000001</v>
      </c>
      <c r="E845" s="32">
        <v>6.0983649099999999</v>
      </c>
      <c r="F845" s="32">
        <v>3.4189545369999998</v>
      </c>
      <c r="G845" s="32">
        <v>3.7130005420000001</v>
      </c>
      <c r="H845" s="32">
        <f t="shared" si="39"/>
        <v>2.3531586853333333</v>
      </c>
      <c r="I845" s="32">
        <f t="shared" si="40"/>
        <v>4.4101066629999996</v>
      </c>
      <c r="J845" s="32">
        <f t="shared" si="41"/>
        <v>-0.90621493724924496</v>
      </c>
      <c r="K845" s="32">
        <v>-0.87216313337594897</v>
      </c>
      <c r="L845" s="32">
        <v>3.8438218937213598E-3</v>
      </c>
    </row>
    <row r="846" spans="1:12">
      <c r="A846" s="31" t="s">
        <v>2441</v>
      </c>
      <c r="B846" s="32">
        <v>96.073659280000001</v>
      </c>
      <c r="C846" s="32">
        <v>95.231045339999994</v>
      </c>
      <c r="D846" s="32">
        <v>93.308896970000006</v>
      </c>
      <c r="E846" s="32">
        <v>139.42952539999999</v>
      </c>
      <c r="F846" s="32">
        <v>135.9531704</v>
      </c>
      <c r="G846" s="32">
        <v>143.58667980000001</v>
      </c>
      <c r="H846" s="32">
        <f t="shared" si="39"/>
        <v>94.87120053000001</v>
      </c>
      <c r="I846" s="32">
        <f t="shared" si="40"/>
        <v>139.65645853333334</v>
      </c>
      <c r="J846" s="32">
        <f t="shared" si="41"/>
        <v>-0.55784018512650113</v>
      </c>
      <c r="K846" s="32">
        <v>-0.57216695301971698</v>
      </c>
      <c r="L846" s="32">
        <v>3.9058115353081302E-3</v>
      </c>
    </row>
    <row r="847" spans="1:12">
      <c r="A847" s="31" t="s">
        <v>2442</v>
      </c>
      <c r="B847" s="32">
        <v>4.0070023160000003</v>
      </c>
      <c r="C847" s="32">
        <v>2.2180510770000001</v>
      </c>
      <c r="D847" s="32">
        <v>2.9805958509999999</v>
      </c>
      <c r="E847" s="32">
        <v>7.9639169159999996</v>
      </c>
      <c r="F847" s="32">
        <v>5.8467215140000004</v>
      </c>
      <c r="G847" s="32">
        <v>4.8066813939999999</v>
      </c>
      <c r="H847" s="32">
        <f t="shared" si="39"/>
        <v>3.0685497480000001</v>
      </c>
      <c r="I847" s="32">
        <f t="shared" si="40"/>
        <v>6.2057732746666661</v>
      </c>
      <c r="J847" s="32">
        <f t="shared" si="41"/>
        <v>-1.0160540166162704</v>
      </c>
      <c r="K847" s="32">
        <v>-0.97438414991316002</v>
      </c>
      <c r="L847" s="32">
        <v>3.9712699374173498E-3</v>
      </c>
    </row>
    <row r="848" spans="1:12">
      <c r="A848" s="31" t="s">
        <v>2443</v>
      </c>
      <c r="B848" s="32">
        <v>0.48285945699999999</v>
      </c>
      <c r="C848" s="32">
        <v>0.82927460200000003</v>
      </c>
      <c r="D848" s="32">
        <v>0.73304455999999996</v>
      </c>
      <c r="E848" s="32">
        <v>2.6802404050000002</v>
      </c>
      <c r="F848" s="32">
        <v>1.073678073</v>
      </c>
      <c r="G848" s="32">
        <v>1.115356778</v>
      </c>
      <c r="H848" s="32">
        <f t="shared" si="39"/>
        <v>0.68172620633333325</v>
      </c>
      <c r="I848" s="32">
        <f t="shared" si="40"/>
        <v>1.6230917519999999</v>
      </c>
      <c r="J848" s="32">
        <f t="shared" si="41"/>
        <v>-1.2514802084524943</v>
      </c>
      <c r="K848" s="32">
        <v>-1.13203328359415</v>
      </c>
      <c r="L848" s="32">
        <v>4.0314022995863201E-3</v>
      </c>
    </row>
    <row r="849" spans="1:12">
      <c r="A849" s="31" t="s">
        <v>2444</v>
      </c>
      <c r="B849" s="32">
        <v>1.935780775</v>
      </c>
      <c r="C849" s="32">
        <v>4.465577916</v>
      </c>
      <c r="D849" s="32">
        <v>5.9600346379999998</v>
      </c>
      <c r="E849" s="32">
        <v>10.49159489</v>
      </c>
      <c r="F849" s="32">
        <v>9.9783103949999994</v>
      </c>
      <c r="G849" s="32">
        <v>10.7090034</v>
      </c>
      <c r="H849" s="32">
        <f t="shared" si="39"/>
        <v>4.1204644430000004</v>
      </c>
      <c r="I849" s="32">
        <f t="shared" si="40"/>
        <v>10.392969561666666</v>
      </c>
      <c r="J849" s="32">
        <f t="shared" si="41"/>
        <v>-1.3347290646541035</v>
      </c>
      <c r="K849" s="32">
        <v>-1.2086676256497799</v>
      </c>
      <c r="L849" s="32">
        <v>4.0463398716406697E-3</v>
      </c>
    </row>
    <row r="850" spans="1:12">
      <c r="A850" s="31" t="s">
        <v>2445</v>
      </c>
      <c r="B850" s="32">
        <v>15.32005732</v>
      </c>
      <c r="C850" s="32">
        <v>18.873093789999999</v>
      </c>
      <c r="D850" s="32">
        <v>19.506641349999999</v>
      </c>
      <c r="E850" s="32">
        <v>26.584942779999999</v>
      </c>
      <c r="F850" s="32">
        <v>24.469988149999999</v>
      </c>
      <c r="G850" s="32">
        <v>21.195234070000001</v>
      </c>
      <c r="H850" s="32">
        <f t="shared" si="39"/>
        <v>17.899930819999998</v>
      </c>
      <c r="I850" s="32">
        <f t="shared" si="40"/>
        <v>24.083388333333332</v>
      </c>
      <c r="J850" s="32">
        <f t="shared" si="41"/>
        <v>-0.42808436987996251</v>
      </c>
      <c r="K850" s="32">
        <v>-0.45170858741035103</v>
      </c>
      <c r="L850" s="32">
        <v>4.0505529735711497E-3</v>
      </c>
    </row>
    <row r="851" spans="1:12">
      <c r="A851" s="31" t="s">
        <v>2446</v>
      </c>
      <c r="B851" s="32">
        <v>0.21365602</v>
      </c>
      <c r="C851" s="32">
        <v>0.392759625</v>
      </c>
      <c r="D851" s="32">
        <v>0.62879950399999995</v>
      </c>
      <c r="E851" s="32">
        <v>0.837466555</v>
      </c>
      <c r="F851" s="32">
        <v>0.75053341200000001</v>
      </c>
      <c r="G851" s="32">
        <v>0.93924740299999998</v>
      </c>
      <c r="H851" s="32">
        <f t="shared" si="39"/>
        <v>0.41173838300000004</v>
      </c>
      <c r="I851" s="32">
        <f t="shared" si="40"/>
        <v>0.84241579</v>
      </c>
      <c r="J851" s="32">
        <f t="shared" si="41"/>
        <v>-1.0328045324984871</v>
      </c>
      <c r="K851" s="32">
        <v>-0.94429182696661995</v>
      </c>
      <c r="L851" s="32">
        <v>4.0676638204957703E-3</v>
      </c>
    </row>
    <row r="852" spans="1:12">
      <c r="A852" s="31" t="s">
        <v>2447</v>
      </c>
      <c r="B852" s="32">
        <v>0.65880715899999998</v>
      </c>
      <c r="C852" s="32">
        <v>0.72318924100000004</v>
      </c>
      <c r="D852" s="32">
        <v>0.89487682899999998</v>
      </c>
      <c r="E852" s="32">
        <v>1.7099560739999999</v>
      </c>
      <c r="F852" s="32">
        <v>1.120543635</v>
      </c>
      <c r="G852" s="32">
        <v>1.079775205</v>
      </c>
      <c r="H852" s="32">
        <f t="shared" si="39"/>
        <v>0.75895774299999996</v>
      </c>
      <c r="I852" s="32">
        <f t="shared" si="40"/>
        <v>1.3034249713333332</v>
      </c>
      <c r="J852" s="32">
        <f t="shared" si="41"/>
        <v>-0.78021607274627036</v>
      </c>
      <c r="K852" s="32">
        <v>-0.74239010107985004</v>
      </c>
      <c r="L852" s="32">
        <v>4.1127006666221103E-3</v>
      </c>
    </row>
    <row r="853" spans="1:12">
      <c r="A853" s="31" t="s">
        <v>2448</v>
      </c>
      <c r="B853" s="32">
        <v>2.1639582430000002</v>
      </c>
      <c r="C853" s="32">
        <v>1.47520312</v>
      </c>
      <c r="D853" s="32">
        <v>1.5974821219999999</v>
      </c>
      <c r="E853" s="32">
        <v>4.0976123260000001</v>
      </c>
      <c r="F853" s="32">
        <v>2.9637533450000002</v>
      </c>
      <c r="G853" s="32">
        <v>3.4157276919999999</v>
      </c>
      <c r="H853" s="32">
        <f t="shared" si="39"/>
        <v>1.7455478283333334</v>
      </c>
      <c r="I853" s="32">
        <f t="shared" si="40"/>
        <v>3.4923644543333339</v>
      </c>
      <c r="J853" s="32">
        <f t="shared" si="41"/>
        <v>-1.0005242352909987</v>
      </c>
      <c r="K853" s="32">
        <v>-0.96501605683034697</v>
      </c>
      <c r="L853" s="32">
        <v>4.1961431969561496E-3</v>
      </c>
    </row>
    <row r="854" spans="1:12">
      <c r="A854" s="31" t="s">
        <v>2449</v>
      </c>
      <c r="B854" s="32">
        <v>0.72206901599999995</v>
      </c>
      <c r="C854" s="32">
        <v>1.2250530289999999</v>
      </c>
      <c r="D854" s="32">
        <v>0.93853106600000002</v>
      </c>
      <c r="E854" s="32">
        <v>1.789264245</v>
      </c>
      <c r="F854" s="32">
        <v>1.8253620159999999</v>
      </c>
      <c r="G854" s="32">
        <v>1.4112640139999999</v>
      </c>
      <c r="H854" s="32">
        <f t="shared" si="39"/>
        <v>0.96188437033333329</v>
      </c>
      <c r="I854" s="32">
        <f t="shared" si="40"/>
        <v>1.6752967583333334</v>
      </c>
      <c r="J854" s="32">
        <f t="shared" si="41"/>
        <v>-0.80048129315020355</v>
      </c>
      <c r="K854" s="32">
        <v>-0.75370681610396895</v>
      </c>
      <c r="L854" s="32">
        <v>4.2123340068938699E-3</v>
      </c>
    </row>
    <row r="855" spans="1:12">
      <c r="A855" s="31" t="s">
        <v>2450</v>
      </c>
      <c r="B855" s="32">
        <v>0.39957424200000002</v>
      </c>
      <c r="C855" s="32">
        <v>1.213136797</v>
      </c>
      <c r="D855" s="32">
        <v>1.085506512</v>
      </c>
      <c r="E855" s="32">
        <v>2.4095528939999999</v>
      </c>
      <c r="F855" s="32">
        <v>3.0102916209999999</v>
      </c>
      <c r="G855" s="32">
        <v>1.115877016</v>
      </c>
      <c r="H855" s="32">
        <f t="shared" si="39"/>
        <v>0.89940585033333331</v>
      </c>
      <c r="I855" s="32">
        <f t="shared" si="40"/>
        <v>2.1785738436666664</v>
      </c>
      <c r="J855" s="32">
        <f t="shared" si="41"/>
        <v>-1.2763398414330449</v>
      </c>
      <c r="K855" s="32">
        <v>-1.1250832454011901</v>
      </c>
      <c r="L855" s="32">
        <v>4.2601334689946401E-3</v>
      </c>
    </row>
    <row r="856" spans="1:12">
      <c r="A856" s="31" t="s">
        <v>2451</v>
      </c>
      <c r="B856" s="32">
        <v>0.228876146</v>
      </c>
      <c r="C856" s="32">
        <v>0.14979853000000001</v>
      </c>
      <c r="D856" s="32">
        <v>0.42542718000000002</v>
      </c>
      <c r="E856" s="32">
        <v>0.48965876800000002</v>
      </c>
      <c r="F856" s="32">
        <v>0.66233315000000004</v>
      </c>
      <c r="G856" s="32">
        <v>0.46410515800000002</v>
      </c>
      <c r="H856" s="32">
        <f t="shared" si="39"/>
        <v>0.26803395200000002</v>
      </c>
      <c r="I856" s="32">
        <f t="shared" si="40"/>
        <v>0.53869902533333336</v>
      </c>
      <c r="J856" s="32">
        <f t="shared" si="41"/>
        <v>-1.0070636957262322</v>
      </c>
      <c r="K856" s="32">
        <v>-0.95236813865088099</v>
      </c>
      <c r="L856" s="32">
        <v>4.2807650947718602E-3</v>
      </c>
    </row>
    <row r="857" spans="1:12">
      <c r="A857" s="31" t="s">
        <v>2452</v>
      </c>
      <c r="B857" s="32">
        <v>0.21858343699999999</v>
      </c>
      <c r="C857" s="32">
        <v>0.88636234599999997</v>
      </c>
      <c r="D857" s="32">
        <v>0.89072462500000005</v>
      </c>
      <c r="E857" s="32">
        <v>3.5699188670000002</v>
      </c>
      <c r="F857" s="32">
        <v>3.192388657</v>
      </c>
      <c r="G857" s="32">
        <v>1.8624353739999999</v>
      </c>
      <c r="H857" s="32">
        <f t="shared" si="39"/>
        <v>0.66522346933333332</v>
      </c>
      <c r="I857" s="32">
        <f t="shared" si="40"/>
        <v>2.8749142993333336</v>
      </c>
      <c r="J857" s="32">
        <f t="shared" si="41"/>
        <v>-2.1116079767666096</v>
      </c>
      <c r="K857" s="32">
        <v>-1.8197067022351801</v>
      </c>
      <c r="L857" s="32">
        <v>4.2807650947718602E-3</v>
      </c>
    </row>
    <row r="858" spans="1:12">
      <c r="A858" s="31" t="s">
        <v>2453</v>
      </c>
      <c r="B858" s="32">
        <v>5.8969849319999996</v>
      </c>
      <c r="C858" s="32">
        <v>6.6839617850000002</v>
      </c>
      <c r="D858" s="32">
        <v>7.8170321469999999</v>
      </c>
      <c r="E858" s="32">
        <v>9.9017448580000007</v>
      </c>
      <c r="F858" s="32">
        <v>12.797669880000001</v>
      </c>
      <c r="G858" s="32">
        <v>11.87037919</v>
      </c>
      <c r="H858" s="32">
        <f t="shared" si="39"/>
        <v>6.7993262879999996</v>
      </c>
      <c r="I858" s="32">
        <f t="shared" si="40"/>
        <v>11.523264642666668</v>
      </c>
      <c r="J858" s="32">
        <f t="shared" si="41"/>
        <v>-0.76108579397982234</v>
      </c>
      <c r="K858" s="32">
        <v>-0.73354728775591305</v>
      </c>
      <c r="L858" s="32">
        <v>4.3436062544662197E-3</v>
      </c>
    </row>
    <row r="859" spans="1:12">
      <c r="A859" s="31" t="s">
        <v>2454</v>
      </c>
      <c r="B859" s="32">
        <v>0.86461319400000003</v>
      </c>
      <c r="C859" s="32">
        <v>1.6238465150000001</v>
      </c>
      <c r="D859" s="32">
        <v>1.792549714</v>
      </c>
      <c r="E859" s="32">
        <v>3.0058563880000002</v>
      </c>
      <c r="F859" s="32">
        <v>1.8852331360000001</v>
      </c>
      <c r="G859" s="32">
        <v>2.270201954</v>
      </c>
      <c r="H859" s="32">
        <f t="shared" si="39"/>
        <v>1.4270031410000001</v>
      </c>
      <c r="I859" s="32">
        <f t="shared" si="40"/>
        <v>2.3870971593333334</v>
      </c>
      <c r="J859" s="32">
        <f t="shared" si="41"/>
        <v>-0.7422687776529836</v>
      </c>
      <c r="K859" s="32">
        <v>-0.70950089129580796</v>
      </c>
      <c r="L859" s="32">
        <v>4.3852226938269102E-3</v>
      </c>
    </row>
    <row r="860" spans="1:12">
      <c r="A860" s="31" t="s">
        <v>2455</v>
      </c>
      <c r="B860" s="32">
        <v>11.85955264</v>
      </c>
      <c r="C860" s="32">
        <v>19.09060582</v>
      </c>
      <c r="D860" s="32">
        <v>16.84140872</v>
      </c>
      <c r="E860" s="32">
        <v>27.781938929999999</v>
      </c>
      <c r="F860" s="32">
        <v>38.902230179999997</v>
      </c>
      <c r="G860" s="32">
        <v>23.56480002</v>
      </c>
      <c r="H860" s="32">
        <f t="shared" si="39"/>
        <v>15.930522393333334</v>
      </c>
      <c r="I860" s="32">
        <f t="shared" si="40"/>
        <v>30.082989710000003</v>
      </c>
      <c r="J860" s="32">
        <f t="shared" si="41"/>
        <v>-0.91715437570791281</v>
      </c>
      <c r="K860" s="32">
        <v>-0.84768771566701095</v>
      </c>
      <c r="L860" s="32">
        <v>4.3867682667749998E-3</v>
      </c>
    </row>
    <row r="861" spans="1:12">
      <c r="A861" s="31" t="s">
        <v>2456</v>
      </c>
      <c r="B861" s="32">
        <v>2.5952013580000002</v>
      </c>
      <c r="C861" s="32">
        <v>3.4922823809999999</v>
      </c>
      <c r="D861" s="32">
        <v>1.723400364</v>
      </c>
      <c r="E861" s="32">
        <v>4.8559601299999997</v>
      </c>
      <c r="F861" s="32">
        <v>6.0446055190000001</v>
      </c>
      <c r="G861" s="32">
        <v>5.4693364000000004</v>
      </c>
      <c r="H861" s="32">
        <f t="shared" si="39"/>
        <v>2.6036280343333331</v>
      </c>
      <c r="I861" s="32">
        <f t="shared" si="40"/>
        <v>5.4566340163333331</v>
      </c>
      <c r="J861" s="32">
        <f t="shared" si="41"/>
        <v>-1.0674879299756457</v>
      </c>
      <c r="K861" s="32">
        <v>-0.98479719913172203</v>
      </c>
      <c r="L861" s="32">
        <v>4.4259950289207099E-3</v>
      </c>
    </row>
    <row r="862" spans="1:12">
      <c r="A862" s="31" t="s">
        <v>2457</v>
      </c>
      <c r="B862" s="32">
        <v>8.0682819670000008</v>
      </c>
      <c r="C862" s="32">
        <v>8.8560323660000009</v>
      </c>
      <c r="D862" s="32">
        <v>8.7074533059999997</v>
      </c>
      <c r="E862" s="32">
        <v>10.89473207</v>
      </c>
      <c r="F862" s="32">
        <v>10.41948769</v>
      </c>
      <c r="G862" s="32">
        <v>9.4990968799999997</v>
      </c>
      <c r="H862" s="32">
        <f t="shared" si="39"/>
        <v>8.5439225463333344</v>
      </c>
      <c r="I862" s="32">
        <f t="shared" si="40"/>
        <v>10.271105546666666</v>
      </c>
      <c r="J862" s="32">
        <f t="shared" si="41"/>
        <v>-0.2656210031143616</v>
      </c>
      <c r="K862" s="32">
        <v>-0.31757719201471102</v>
      </c>
      <c r="L862" s="32">
        <v>4.4276882208293001E-3</v>
      </c>
    </row>
    <row r="863" spans="1:12">
      <c r="A863" s="31" t="s">
        <v>2458</v>
      </c>
      <c r="B863" s="32">
        <v>68.380380430000002</v>
      </c>
      <c r="C863" s="32">
        <v>73.626215900000005</v>
      </c>
      <c r="D863" s="32">
        <v>140.93728970000001</v>
      </c>
      <c r="E863" s="32">
        <v>152.02820600000001</v>
      </c>
      <c r="F863" s="32">
        <v>181.68901769999999</v>
      </c>
      <c r="G863" s="32">
        <v>131.18529169999999</v>
      </c>
      <c r="H863" s="32">
        <f t="shared" si="39"/>
        <v>94.314628676666686</v>
      </c>
      <c r="I863" s="32">
        <f t="shared" si="40"/>
        <v>154.96750513333333</v>
      </c>
      <c r="J863" s="32">
        <f t="shared" si="41"/>
        <v>-0.71641226832019733</v>
      </c>
      <c r="K863" s="32">
        <v>-0.69176144310737198</v>
      </c>
      <c r="L863" s="32">
        <v>4.4276882208293001E-3</v>
      </c>
    </row>
    <row r="864" spans="1:12">
      <c r="A864" s="31" t="s">
        <v>2459</v>
      </c>
      <c r="B864" s="32">
        <v>18.669530139999999</v>
      </c>
      <c r="C864" s="32">
        <v>31.817242650000001</v>
      </c>
      <c r="D864" s="32">
        <v>23.723275130000001</v>
      </c>
      <c r="E864" s="32">
        <v>54.20657362</v>
      </c>
      <c r="F864" s="32">
        <v>38.58280019</v>
      </c>
      <c r="G864" s="32">
        <v>43.40971021</v>
      </c>
      <c r="H864" s="32">
        <f t="shared" si="39"/>
        <v>24.736682640000001</v>
      </c>
      <c r="I864" s="32">
        <f t="shared" si="40"/>
        <v>45.399694673333329</v>
      </c>
      <c r="J864" s="32">
        <f t="shared" si="41"/>
        <v>-0.8760305570721405</v>
      </c>
      <c r="K864" s="32">
        <v>-0.83177358207206498</v>
      </c>
      <c r="L864" s="32">
        <v>4.4284954517026503E-3</v>
      </c>
    </row>
    <row r="865" spans="1:12">
      <c r="A865" s="31" t="s">
        <v>2460</v>
      </c>
      <c r="B865" s="32">
        <v>0.63454079399999996</v>
      </c>
      <c r="C865" s="32">
        <v>1.949304404</v>
      </c>
      <c r="D865" s="32">
        <v>1.2243112549999999</v>
      </c>
      <c r="E865" s="32">
        <v>3.8941115499999999</v>
      </c>
      <c r="F865" s="32">
        <v>2.0236308099999998</v>
      </c>
      <c r="G865" s="32">
        <v>2.0835676360000002</v>
      </c>
      <c r="H865" s="32">
        <f t="shared" si="39"/>
        <v>1.2693854843333334</v>
      </c>
      <c r="I865" s="32">
        <f t="shared" si="40"/>
        <v>2.6671033319999999</v>
      </c>
      <c r="J865" s="32">
        <f t="shared" si="41"/>
        <v>-1.0711434701974698</v>
      </c>
      <c r="K865" s="32">
        <v>-0.98719755960589595</v>
      </c>
      <c r="L865" s="32">
        <v>4.4466203111377103E-3</v>
      </c>
    </row>
    <row r="866" spans="1:12">
      <c r="A866" s="31" t="s">
        <v>2461</v>
      </c>
      <c r="B866" s="32">
        <v>15.54697657</v>
      </c>
      <c r="C866" s="32">
        <v>36.67027513</v>
      </c>
      <c r="D866" s="32">
        <v>19.534065080000001</v>
      </c>
      <c r="E866" s="32">
        <v>52.05241702</v>
      </c>
      <c r="F866" s="32">
        <v>41.739337599999999</v>
      </c>
      <c r="G866" s="32">
        <v>60.330385540000002</v>
      </c>
      <c r="H866" s="32">
        <f t="shared" si="39"/>
        <v>23.917105593333332</v>
      </c>
      <c r="I866" s="32">
        <f t="shared" si="40"/>
        <v>51.374046720000003</v>
      </c>
      <c r="J866" s="32">
        <f t="shared" si="41"/>
        <v>-1.1029969112194149</v>
      </c>
      <c r="K866" s="32">
        <v>-1.03932626867663</v>
      </c>
      <c r="L866" s="32">
        <v>4.4581420668374696E-3</v>
      </c>
    </row>
    <row r="867" spans="1:12">
      <c r="A867" s="31" t="s">
        <v>2462</v>
      </c>
      <c r="B867" s="32">
        <v>0.60062086100000001</v>
      </c>
      <c r="C867" s="32">
        <v>1.4192256089999999</v>
      </c>
      <c r="D867" s="32">
        <v>0.77051621299999995</v>
      </c>
      <c r="E867" s="32">
        <v>2.1960090889999999</v>
      </c>
      <c r="F867" s="32">
        <v>1.720001176</v>
      </c>
      <c r="G867" s="32">
        <v>1.499837337</v>
      </c>
      <c r="H867" s="32">
        <f t="shared" si="39"/>
        <v>0.93012089433333334</v>
      </c>
      <c r="I867" s="32">
        <f t="shared" si="40"/>
        <v>1.8052825339999998</v>
      </c>
      <c r="J867" s="32">
        <f t="shared" si="41"/>
        <v>-0.95673449166765712</v>
      </c>
      <c r="K867" s="32">
        <v>-0.86823670974074396</v>
      </c>
      <c r="L867" s="32">
        <v>4.4581420668374696E-3</v>
      </c>
    </row>
    <row r="868" spans="1:12">
      <c r="A868" s="31" t="s">
        <v>2463</v>
      </c>
      <c r="B868" s="32">
        <v>0.62595325800000001</v>
      </c>
      <c r="C868" s="32">
        <v>2.615176044</v>
      </c>
      <c r="D868" s="32">
        <v>2.5507512760000002</v>
      </c>
      <c r="E868" s="32">
        <v>6.4849621979999998</v>
      </c>
      <c r="F868" s="32">
        <v>4.4324766389999999</v>
      </c>
      <c r="G868" s="32">
        <v>2.99346158</v>
      </c>
      <c r="H868" s="32">
        <f t="shared" si="39"/>
        <v>1.9306268593333336</v>
      </c>
      <c r="I868" s="32">
        <f t="shared" si="40"/>
        <v>4.636966805666666</v>
      </c>
      <c r="J868" s="32">
        <f t="shared" si="41"/>
        <v>-1.2641120437549926</v>
      </c>
      <c r="K868" s="32">
        <v>-1.12382118117315</v>
      </c>
      <c r="L868" s="32">
        <v>4.59910457790482E-3</v>
      </c>
    </row>
    <row r="869" spans="1:12">
      <c r="A869" s="31" t="s">
        <v>2464</v>
      </c>
      <c r="B869" s="32">
        <v>2.0935231349999999</v>
      </c>
      <c r="C869" s="32">
        <v>3.6063067129999999</v>
      </c>
      <c r="D869" s="32">
        <v>4.8607311590000002</v>
      </c>
      <c r="E869" s="32">
        <v>6.537920186</v>
      </c>
      <c r="F869" s="32">
        <v>6.0510030309999996</v>
      </c>
      <c r="G869" s="32">
        <v>5.2305027129999999</v>
      </c>
      <c r="H869" s="32">
        <f t="shared" si="39"/>
        <v>3.5201870023333335</v>
      </c>
      <c r="I869" s="32">
        <f t="shared" si="40"/>
        <v>5.9398086433333335</v>
      </c>
      <c r="J869" s="32">
        <f t="shared" si="41"/>
        <v>-0.75476438300477566</v>
      </c>
      <c r="K869" s="32">
        <v>-0.715592400658845</v>
      </c>
      <c r="L869" s="32">
        <v>4.6037412442142397E-3</v>
      </c>
    </row>
    <row r="870" spans="1:12">
      <c r="A870" s="31" t="s">
        <v>2465</v>
      </c>
      <c r="B870" s="32">
        <v>7.020714399</v>
      </c>
      <c r="C870" s="32">
        <v>7.1351393319999996</v>
      </c>
      <c r="D870" s="32">
        <v>7.9769090150000004</v>
      </c>
      <c r="E870" s="32">
        <v>12.203872990000001</v>
      </c>
      <c r="F870" s="32">
        <v>9.4933095260000009</v>
      </c>
      <c r="G870" s="32">
        <v>8.7999114909999996</v>
      </c>
      <c r="H870" s="32">
        <f t="shared" si="39"/>
        <v>7.3775875820000003</v>
      </c>
      <c r="I870" s="32">
        <f t="shared" si="40"/>
        <v>10.165698002333334</v>
      </c>
      <c r="J870" s="32">
        <f t="shared" si="41"/>
        <v>-0.4624882300210949</v>
      </c>
      <c r="K870" s="32">
        <v>-0.48259014063912498</v>
      </c>
      <c r="L870" s="32">
        <v>4.6685247472663099E-3</v>
      </c>
    </row>
    <row r="871" spans="1:12">
      <c r="A871" s="31" t="s">
        <v>2466</v>
      </c>
      <c r="B871" s="32">
        <v>314.33254670000002</v>
      </c>
      <c r="C871" s="32">
        <v>220.42369919999999</v>
      </c>
      <c r="D871" s="32">
        <v>288.13621560000001</v>
      </c>
      <c r="E871" s="32">
        <v>496.42939619999999</v>
      </c>
      <c r="F871" s="32">
        <v>380.34620369999999</v>
      </c>
      <c r="G871" s="32">
        <v>446.61910019999999</v>
      </c>
      <c r="H871" s="32">
        <f t="shared" si="39"/>
        <v>274.29748716666671</v>
      </c>
      <c r="I871" s="32">
        <f t="shared" si="40"/>
        <v>441.13156669999995</v>
      </c>
      <c r="J871" s="32">
        <f t="shared" si="41"/>
        <v>-0.68546759542517632</v>
      </c>
      <c r="K871" s="32">
        <v>-0.67809580328316799</v>
      </c>
      <c r="L871" s="32">
        <v>4.6960677027419904E-3</v>
      </c>
    </row>
    <row r="872" spans="1:12">
      <c r="A872" s="31" t="s">
        <v>2467</v>
      </c>
      <c r="B872" s="32">
        <v>32.176978210000001</v>
      </c>
      <c r="C872" s="32">
        <v>83.869135240000006</v>
      </c>
      <c r="D872" s="32">
        <v>92.789558869999993</v>
      </c>
      <c r="E872" s="32">
        <v>222.44679170000001</v>
      </c>
      <c r="F872" s="32">
        <v>133.48761909999999</v>
      </c>
      <c r="G872" s="32">
        <v>135.90235269999999</v>
      </c>
      <c r="H872" s="32">
        <f t="shared" si="39"/>
        <v>69.611890773333343</v>
      </c>
      <c r="I872" s="32">
        <f t="shared" si="40"/>
        <v>163.94558783333335</v>
      </c>
      <c r="J872" s="32">
        <f t="shared" si="41"/>
        <v>-1.2358114093227905</v>
      </c>
      <c r="K872" s="32">
        <v>-1.1382715180230101</v>
      </c>
      <c r="L872" s="32">
        <v>4.7024464017795201E-3</v>
      </c>
    </row>
    <row r="873" spans="1:12">
      <c r="A873" s="31" t="s">
        <v>2468</v>
      </c>
      <c r="B873" s="32">
        <v>13.187779750000001</v>
      </c>
      <c r="C873" s="32">
        <v>12.78181051</v>
      </c>
      <c r="D873" s="32">
        <v>17.56703924</v>
      </c>
      <c r="E873" s="32">
        <v>20.238747100000001</v>
      </c>
      <c r="F873" s="32">
        <v>22.619725849999998</v>
      </c>
      <c r="G873" s="32">
        <v>21.345025020000001</v>
      </c>
      <c r="H873" s="32">
        <f t="shared" si="39"/>
        <v>14.512209833333335</v>
      </c>
      <c r="I873" s="32">
        <f t="shared" si="40"/>
        <v>21.401165989999999</v>
      </c>
      <c r="J873" s="32">
        <f t="shared" si="41"/>
        <v>-0.56042217928007509</v>
      </c>
      <c r="K873" s="32">
        <v>-0.56777128089635798</v>
      </c>
      <c r="L873" s="32">
        <v>4.7519662670818504E-3</v>
      </c>
    </row>
    <row r="874" spans="1:12">
      <c r="A874" s="31" t="s">
        <v>2469</v>
      </c>
      <c r="B874" s="32">
        <v>4.2108267120000002</v>
      </c>
      <c r="C874" s="32">
        <v>3.7944505999999998</v>
      </c>
      <c r="D874" s="32">
        <v>5.4473216960000004</v>
      </c>
      <c r="E874" s="32">
        <v>12.517139800000001</v>
      </c>
      <c r="F874" s="32">
        <v>7.5413895289999999</v>
      </c>
      <c r="G874" s="32">
        <v>14.8068995</v>
      </c>
      <c r="H874" s="32">
        <f t="shared" si="39"/>
        <v>4.484199669333333</v>
      </c>
      <c r="I874" s="32">
        <f t="shared" si="40"/>
        <v>11.621809609666668</v>
      </c>
      <c r="J874" s="32">
        <f t="shared" si="41"/>
        <v>-1.3739123014983736</v>
      </c>
      <c r="K874" s="32">
        <v>-1.26875751165041</v>
      </c>
      <c r="L874" s="32">
        <v>4.7609067915613699E-3</v>
      </c>
    </row>
    <row r="875" spans="1:12">
      <c r="A875" s="31" t="s">
        <v>2470</v>
      </c>
      <c r="B875" s="32">
        <v>1.094296261</v>
      </c>
      <c r="C875" s="32">
        <v>1.183307713</v>
      </c>
      <c r="D875" s="32">
        <v>1.5483482079999999</v>
      </c>
      <c r="E875" s="32">
        <v>3.1441688170000002</v>
      </c>
      <c r="F875" s="32">
        <v>2.611451722</v>
      </c>
      <c r="G875" s="32">
        <v>2.837716989</v>
      </c>
      <c r="H875" s="32">
        <f t="shared" si="39"/>
        <v>1.275317394</v>
      </c>
      <c r="I875" s="32">
        <f t="shared" si="40"/>
        <v>2.864445842666667</v>
      </c>
      <c r="J875" s="32">
        <f t="shared" si="41"/>
        <v>-1.1673997195659382</v>
      </c>
      <c r="K875" s="32">
        <v>-1.07047820954394</v>
      </c>
      <c r="L875" s="32">
        <v>4.7609067915613699E-3</v>
      </c>
    </row>
    <row r="876" spans="1:12">
      <c r="A876" s="31" t="s">
        <v>2471</v>
      </c>
      <c r="B876" s="32">
        <v>3.9872633890000002</v>
      </c>
      <c r="C876" s="32">
        <v>8.3357454440000005</v>
      </c>
      <c r="D876" s="32">
        <v>13.479860179999999</v>
      </c>
      <c r="E876" s="32">
        <v>25.08335331</v>
      </c>
      <c r="F876" s="32">
        <v>13.49902419</v>
      </c>
      <c r="G876" s="32">
        <v>17.06875638</v>
      </c>
      <c r="H876" s="32">
        <f t="shared" si="39"/>
        <v>8.6009563376666662</v>
      </c>
      <c r="I876" s="32">
        <f t="shared" si="40"/>
        <v>18.550377960000002</v>
      </c>
      <c r="J876" s="32">
        <f t="shared" si="41"/>
        <v>-1.1088795950895762</v>
      </c>
      <c r="K876" s="32">
        <v>-1.02601810705596</v>
      </c>
      <c r="L876" s="32">
        <v>4.7763576983991104E-3</v>
      </c>
    </row>
    <row r="877" spans="1:12">
      <c r="A877" s="31" t="s">
        <v>2472</v>
      </c>
      <c r="B877" s="32">
        <v>0.373147962</v>
      </c>
      <c r="C877" s="32">
        <v>0.434068497</v>
      </c>
      <c r="D877" s="32">
        <v>0.41470173500000002</v>
      </c>
      <c r="E877" s="32">
        <v>0.76332354800000002</v>
      </c>
      <c r="F877" s="32">
        <v>0.71239054599999996</v>
      </c>
      <c r="G877" s="32">
        <v>0.63671758899999997</v>
      </c>
      <c r="H877" s="32">
        <f t="shared" si="39"/>
        <v>0.40730606466666663</v>
      </c>
      <c r="I877" s="32">
        <f t="shared" si="40"/>
        <v>0.70414389433333335</v>
      </c>
      <c r="J877" s="32">
        <f t="shared" si="41"/>
        <v>-0.78975698309952835</v>
      </c>
      <c r="K877" s="32">
        <v>-0.74809876709101097</v>
      </c>
      <c r="L877" s="32">
        <v>4.8361553935553896E-3</v>
      </c>
    </row>
    <row r="878" spans="1:12">
      <c r="A878" s="31" t="s">
        <v>2473</v>
      </c>
      <c r="B878" s="32">
        <v>0.12798078399999999</v>
      </c>
      <c r="C878" s="32">
        <v>0.46706930099999999</v>
      </c>
      <c r="D878" s="32">
        <v>0.30422000399999999</v>
      </c>
      <c r="E878" s="32">
        <v>1.0218708919999999</v>
      </c>
      <c r="F878" s="32">
        <v>0.73299851299999996</v>
      </c>
      <c r="G878" s="32">
        <v>0.82969589200000005</v>
      </c>
      <c r="H878" s="32">
        <f t="shared" si="39"/>
        <v>0.29975669633333335</v>
      </c>
      <c r="I878" s="32">
        <f t="shared" si="40"/>
        <v>0.86152176566666672</v>
      </c>
      <c r="J878" s="32">
        <f t="shared" si="41"/>
        <v>-1.5230952627672381</v>
      </c>
      <c r="K878" s="32">
        <v>-1.3056852359970099</v>
      </c>
      <c r="L878" s="32">
        <v>5.0560586984577703E-3</v>
      </c>
    </row>
    <row r="879" spans="1:12">
      <c r="A879" s="31" t="s">
        <v>2474</v>
      </c>
      <c r="B879" s="32">
        <v>0.23717234100000001</v>
      </c>
      <c r="C879" s="32">
        <v>0.53265650099999995</v>
      </c>
      <c r="D879" s="32">
        <v>0.24781388800000001</v>
      </c>
      <c r="E879" s="32">
        <v>1.5626484030000001</v>
      </c>
      <c r="F879" s="32">
        <v>0.88817376599999998</v>
      </c>
      <c r="G879" s="32">
        <v>1.013790161</v>
      </c>
      <c r="H879" s="32">
        <f t="shared" si="39"/>
        <v>0.33921424333333333</v>
      </c>
      <c r="I879" s="32">
        <f t="shared" si="40"/>
        <v>1.1548707766666668</v>
      </c>
      <c r="J879" s="32">
        <f t="shared" si="41"/>
        <v>-1.7674627775847502</v>
      </c>
      <c r="K879" s="32">
        <v>-1.5652767484982899</v>
      </c>
      <c r="L879" s="32">
        <v>5.1480834538029097E-3</v>
      </c>
    </row>
    <row r="880" spans="1:12">
      <c r="A880" s="31" t="s">
        <v>2475</v>
      </c>
      <c r="B880" s="32">
        <v>0.16240258199999999</v>
      </c>
      <c r="C880" s="32">
        <v>0.43903153700000003</v>
      </c>
      <c r="D880" s="32">
        <v>1.4338748240000001</v>
      </c>
      <c r="E880" s="32">
        <v>2.8291941289999998</v>
      </c>
      <c r="F880" s="32">
        <v>2.9764681190000002</v>
      </c>
      <c r="G880" s="32">
        <v>1.443910571</v>
      </c>
      <c r="H880" s="32">
        <f t="shared" si="39"/>
        <v>0.67843631433333329</v>
      </c>
      <c r="I880" s="32">
        <f t="shared" si="40"/>
        <v>2.4165242729999998</v>
      </c>
      <c r="J880" s="32">
        <f t="shared" si="41"/>
        <v>-1.8326481865991826</v>
      </c>
      <c r="K880" s="32">
        <v>-1.58715480630951</v>
      </c>
      <c r="L880" s="32">
        <v>5.1912741540121E-3</v>
      </c>
    </row>
    <row r="881" spans="1:12">
      <c r="A881" s="31" t="s">
        <v>2476</v>
      </c>
      <c r="B881" s="32">
        <v>22.314684580000002</v>
      </c>
      <c r="C881" s="32">
        <v>26.323406670000001</v>
      </c>
      <c r="D881" s="32">
        <v>23.421890510000001</v>
      </c>
      <c r="E881" s="32">
        <v>36.812613659999997</v>
      </c>
      <c r="F881" s="32">
        <v>38.632075800000003</v>
      </c>
      <c r="G881" s="32">
        <v>40.205732060000003</v>
      </c>
      <c r="H881" s="32">
        <f t="shared" si="39"/>
        <v>24.019993920000001</v>
      </c>
      <c r="I881" s="32">
        <f t="shared" si="40"/>
        <v>38.550140506666672</v>
      </c>
      <c r="J881" s="32">
        <f t="shared" si="41"/>
        <v>-0.68250033258656784</v>
      </c>
      <c r="K881" s="32">
        <v>-0.66576874846038603</v>
      </c>
      <c r="L881" s="32">
        <v>5.2893368236769699E-3</v>
      </c>
    </row>
    <row r="882" spans="1:12">
      <c r="A882" s="31" t="s">
        <v>2477</v>
      </c>
      <c r="B882" s="32">
        <v>1.4460062570000001</v>
      </c>
      <c r="C882" s="32">
        <v>2.9654980559999999</v>
      </c>
      <c r="D882" s="32">
        <v>2.1673402980000001</v>
      </c>
      <c r="E882" s="32">
        <v>4.70515683</v>
      </c>
      <c r="F882" s="32">
        <v>4.5407503619999998</v>
      </c>
      <c r="G882" s="32">
        <v>3.583521621</v>
      </c>
      <c r="H882" s="32">
        <f t="shared" si="39"/>
        <v>2.1929482036666665</v>
      </c>
      <c r="I882" s="32">
        <f t="shared" si="40"/>
        <v>4.2764762709999999</v>
      </c>
      <c r="J882" s="32">
        <f t="shared" si="41"/>
        <v>-0.96355079821522838</v>
      </c>
      <c r="K882" s="32">
        <v>-0.87596328902801601</v>
      </c>
      <c r="L882" s="32">
        <v>5.3911924691525904E-3</v>
      </c>
    </row>
    <row r="883" spans="1:12">
      <c r="A883" s="31" t="s">
        <v>2478</v>
      </c>
      <c r="B883" s="32">
        <v>3.432229795</v>
      </c>
      <c r="C883" s="32">
        <v>9.9184279209999993</v>
      </c>
      <c r="D883" s="32">
        <v>7.3950505040000003</v>
      </c>
      <c r="E883" s="32">
        <v>20.61807799</v>
      </c>
      <c r="F883" s="32">
        <v>13.62488183</v>
      </c>
      <c r="G883" s="32">
        <v>14.6440415</v>
      </c>
      <c r="H883" s="32">
        <f t="shared" si="39"/>
        <v>6.9152360733333325</v>
      </c>
      <c r="I883" s="32">
        <f t="shared" si="40"/>
        <v>16.295667106666667</v>
      </c>
      <c r="J883" s="32">
        <f t="shared" si="41"/>
        <v>-1.2366380055991362</v>
      </c>
      <c r="K883" s="32">
        <v>-1.1165332324786801</v>
      </c>
      <c r="L883" s="32">
        <v>5.3911924691525904E-3</v>
      </c>
    </row>
    <row r="884" spans="1:12">
      <c r="A884" s="31" t="s">
        <v>2479</v>
      </c>
      <c r="B884" s="32">
        <v>7.4080910309999997</v>
      </c>
      <c r="C884" s="32">
        <v>6.3562961429999998</v>
      </c>
      <c r="D884" s="32">
        <v>5.0313122159999999</v>
      </c>
      <c r="E884" s="32">
        <v>12.0404933</v>
      </c>
      <c r="F884" s="32">
        <v>11.668024490000001</v>
      </c>
      <c r="G884" s="32">
        <v>12.05135759</v>
      </c>
      <c r="H884" s="32">
        <f t="shared" si="39"/>
        <v>6.2652331299999995</v>
      </c>
      <c r="I884" s="32">
        <f t="shared" si="40"/>
        <v>11.919958460000002</v>
      </c>
      <c r="J884" s="32">
        <f t="shared" si="41"/>
        <v>-0.92793910964780724</v>
      </c>
      <c r="K884" s="32">
        <v>-0.87778274561956204</v>
      </c>
      <c r="L884" s="32">
        <v>5.4543599095230096E-3</v>
      </c>
    </row>
    <row r="885" spans="1:12">
      <c r="A885" s="31" t="s">
        <v>2480</v>
      </c>
      <c r="B885" s="32">
        <v>1.7921673629999999</v>
      </c>
      <c r="C885" s="32">
        <v>3.48830017</v>
      </c>
      <c r="D885" s="32">
        <v>4.1383997490000004</v>
      </c>
      <c r="E885" s="32">
        <v>5.7759059300000004</v>
      </c>
      <c r="F885" s="32">
        <v>5.5838763360000003</v>
      </c>
      <c r="G885" s="32">
        <v>6.0018221159999996</v>
      </c>
      <c r="H885" s="32">
        <f t="shared" si="39"/>
        <v>3.1396224273333337</v>
      </c>
      <c r="I885" s="32">
        <f t="shared" si="40"/>
        <v>5.7872014606666662</v>
      </c>
      <c r="J885" s="32">
        <f t="shared" si="41"/>
        <v>-0.88227479696288269</v>
      </c>
      <c r="K885" s="32">
        <v>-0.811044411165743</v>
      </c>
      <c r="L885" s="32">
        <v>5.51929749620776E-3</v>
      </c>
    </row>
    <row r="886" spans="1:12">
      <c r="A886" s="31" t="s">
        <v>2481</v>
      </c>
      <c r="B886" s="32">
        <v>5.1105732210000001</v>
      </c>
      <c r="C886" s="32">
        <v>9.0183363130000007</v>
      </c>
      <c r="D886" s="32">
        <v>6.2604319430000004</v>
      </c>
      <c r="E886" s="32">
        <v>11.67502859</v>
      </c>
      <c r="F886" s="32">
        <v>9.409610034</v>
      </c>
      <c r="G886" s="32">
        <v>9.3384368050000006</v>
      </c>
      <c r="H886" s="32">
        <f t="shared" si="39"/>
        <v>6.7964471590000004</v>
      </c>
      <c r="I886" s="32">
        <f t="shared" si="40"/>
        <v>10.141025143</v>
      </c>
      <c r="J886" s="32">
        <f t="shared" si="41"/>
        <v>-0.57735081980546121</v>
      </c>
      <c r="K886" s="32">
        <v>-0.58012771755194903</v>
      </c>
      <c r="L886" s="32">
        <v>5.5211782571177497E-3</v>
      </c>
    </row>
    <row r="887" spans="1:12">
      <c r="A887" s="31" t="s">
        <v>2482</v>
      </c>
      <c r="B887" s="32">
        <v>39.983124320000002</v>
      </c>
      <c r="C887" s="32">
        <v>61.463568819999999</v>
      </c>
      <c r="D887" s="32">
        <v>83.475966360000001</v>
      </c>
      <c r="E887" s="32">
        <v>100.1125681</v>
      </c>
      <c r="F887" s="32">
        <v>94.631962619999996</v>
      </c>
      <c r="G887" s="32">
        <v>83.427007209999999</v>
      </c>
      <c r="H887" s="32">
        <f t="shared" si="39"/>
        <v>61.640886500000001</v>
      </c>
      <c r="I887" s="32">
        <f t="shared" si="40"/>
        <v>92.723845976666667</v>
      </c>
      <c r="J887" s="32">
        <f t="shared" si="41"/>
        <v>-0.58905279694030566</v>
      </c>
      <c r="K887" s="32">
        <v>-0.59286169745371797</v>
      </c>
      <c r="L887" s="32">
        <v>5.5211782571177497E-3</v>
      </c>
    </row>
    <row r="888" spans="1:12">
      <c r="A888" s="31" t="s">
        <v>2483</v>
      </c>
      <c r="B888" s="32">
        <v>6.1374217990000002</v>
      </c>
      <c r="C888" s="32">
        <v>6.8980471879999996</v>
      </c>
      <c r="D888" s="32">
        <v>6.8681489539999996</v>
      </c>
      <c r="E888" s="32">
        <v>8.0033443979999994</v>
      </c>
      <c r="F888" s="32">
        <v>7.7610282689999996</v>
      </c>
      <c r="G888" s="32">
        <v>7.4627201400000001</v>
      </c>
      <c r="H888" s="32">
        <f t="shared" si="39"/>
        <v>6.634539313666667</v>
      </c>
      <c r="I888" s="32">
        <f t="shared" si="40"/>
        <v>7.7423642689999994</v>
      </c>
      <c r="J888" s="32">
        <f t="shared" si="41"/>
        <v>-0.22277789448157309</v>
      </c>
      <c r="K888" s="32">
        <v>-0.28100037138064698</v>
      </c>
      <c r="L888" s="32">
        <v>5.5540670771497E-3</v>
      </c>
    </row>
    <row r="889" spans="1:12">
      <c r="A889" s="31" t="s">
        <v>2484</v>
      </c>
      <c r="B889" s="32">
        <v>1.0306353610000001</v>
      </c>
      <c r="C889" s="32">
        <v>2.5165418970000002</v>
      </c>
      <c r="D889" s="32">
        <v>1.783796857</v>
      </c>
      <c r="E889" s="32">
        <v>4.7058332470000002</v>
      </c>
      <c r="F889" s="32">
        <v>2.4373148950000001</v>
      </c>
      <c r="G889" s="32">
        <v>3.2514972950000001</v>
      </c>
      <c r="H889" s="32">
        <f t="shared" si="39"/>
        <v>1.7769913716666668</v>
      </c>
      <c r="I889" s="32">
        <f t="shared" si="40"/>
        <v>3.4648818123333336</v>
      </c>
      <c r="J889" s="32">
        <f t="shared" si="41"/>
        <v>-0.96336946639107834</v>
      </c>
      <c r="K889" s="32">
        <v>-0.88348059010353697</v>
      </c>
      <c r="L889" s="32">
        <v>5.6284166253367804E-3</v>
      </c>
    </row>
    <row r="890" spans="1:12">
      <c r="A890" s="31" t="s">
        <v>2485</v>
      </c>
      <c r="B890" s="32">
        <v>5.870945743</v>
      </c>
      <c r="C890" s="32">
        <v>13.59088931</v>
      </c>
      <c r="D890" s="32">
        <v>14.001513599999999</v>
      </c>
      <c r="E890" s="32">
        <v>31.863589040000001</v>
      </c>
      <c r="F890" s="32">
        <v>17.373080730000002</v>
      </c>
      <c r="G890" s="32">
        <v>19.774313840000001</v>
      </c>
      <c r="H890" s="32">
        <f t="shared" si="39"/>
        <v>11.154449550999999</v>
      </c>
      <c r="I890" s="32">
        <f t="shared" si="40"/>
        <v>23.003661203333337</v>
      </c>
      <c r="J890" s="32">
        <f t="shared" si="41"/>
        <v>-1.0442441737383252</v>
      </c>
      <c r="K890" s="32">
        <v>-0.97021354635499502</v>
      </c>
      <c r="L890" s="32">
        <v>5.6441207159185604E-3</v>
      </c>
    </row>
    <row r="891" spans="1:12">
      <c r="A891" s="31" t="s">
        <v>2486</v>
      </c>
      <c r="B891" s="32">
        <v>0.367664987</v>
      </c>
      <c r="C891" s="32">
        <v>0.59635698699999995</v>
      </c>
      <c r="D891" s="32">
        <v>1.3733774759999999</v>
      </c>
      <c r="E891" s="32">
        <v>2.0015761319999998</v>
      </c>
      <c r="F891" s="32">
        <v>2.52692206</v>
      </c>
      <c r="G891" s="32">
        <v>4.358513308</v>
      </c>
      <c r="H891" s="32">
        <f t="shared" si="39"/>
        <v>0.77913314999999994</v>
      </c>
      <c r="I891" s="32">
        <f t="shared" si="40"/>
        <v>2.9623371666666665</v>
      </c>
      <c r="J891" s="32">
        <f t="shared" si="41"/>
        <v>-1.9267940504192402</v>
      </c>
      <c r="K891" s="32">
        <v>-1.6892057785257499</v>
      </c>
      <c r="L891" s="32">
        <v>5.7235590440983097E-3</v>
      </c>
    </row>
    <row r="892" spans="1:12">
      <c r="A892" s="31" t="s">
        <v>2487</v>
      </c>
      <c r="B892" s="32">
        <v>1.804651</v>
      </c>
      <c r="C892" s="32">
        <v>6.573283741</v>
      </c>
      <c r="D892" s="32">
        <v>3.6124563680000001</v>
      </c>
      <c r="E892" s="32">
        <v>12.809846110000001</v>
      </c>
      <c r="F892" s="32">
        <v>7.5724634960000001</v>
      </c>
      <c r="G892" s="32">
        <v>7.2343390799999998</v>
      </c>
      <c r="H892" s="32">
        <f t="shared" si="39"/>
        <v>3.9967970363333336</v>
      </c>
      <c r="I892" s="32">
        <f t="shared" si="40"/>
        <v>9.2055495619999999</v>
      </c>
      <c r="J892" s="32">
        <f t="shared" si="41"/>
        <v>-1.2036595392957086</v>
      </c>
      <c r="K892" s="32">
        <v>-1.1004056905670001</v>
      </c>
      <c r="L892" s="32">
        <v>5.7530620521118797E-3</v>
      </c>
    </row>
    <row r="893" spans="1:12">
      <c r="A893" s="31" t="s">
        <v>2488</v>
      </c>
      <c r="B893" s="32">
        <v>0.60988362299999999</v>
      </c>
      <c r="C893" s="32">
        <v>0.59710792400000001</v>
      </c>
      <c r="D893" s="32">
        <v>0.66609653000000002</v>
      </c>
      <c r="E893" s="32">
        <v>1.1187046300000001</v>
      </c>
      <c r="F893" s="32">
        <v>0.88742452900000002</v>
      </c>
      <c r="G893" s="32">
        <v>0.84878202300000005</v>
      </c>
      <c r="H893" s="32">
        <f t="shared" si="39"/>
        <v>0.6243626923333333</v>
      </c>
      <c r="I893" s="32">
        <f t="shared" si="40"/>
        <v>0.95163706066666676</v>
      </c>
      <c r="J893" s="32">
        <f t="shared" si="41"/>
        <v>-0.60802712309312335</v>
      </c>
      <c r="K893" s="32">
        <v>-0.60352568205722101</v>
      </c>
      <c r="L893" s="32">
        <v>5.7530620521118797E-3</v>
      </c>
    </row>
    <row r="894" spans="1:12">
      <c r="A894" s="31" t="s">
        <v>2489</v>
      </c>
      <c r="B894" s="32">
        <v>1.371273701</v>
      </c>
      <c r="C894" s="32">
        <v>2.769374794</v>
      </c>
      <c r="D894" s="32">
        <v>2.8213529039999998</v>
      </c>
      <c r="E894" s="32">
        <v>4.3327688709999999</v>
      </c>
      <c r="F894" s="32">
        <v>5.197399206</v>
      </c>
      <c r="G894" s="32">
        <v>5.0201955250000001</v>
      </c>
      <c r="H894" s="32">
        <f t="shared" si="39"/>
        <v>2.3206671330000002</v>
      </c>
      <c r="I894" s="32">
        <f t="shared" si="40"/>
        <v>4.8501212006666661</v>
      </c>
      <c r="J894" s="32">
        <f t="shared" si="41"/>
        <v>-1.063481196303385</v>
      </c>
      <c r="K894" s="32">
        <v>-0.97076881923428704</v>
      </c>
      <c r="L894" s="32">
        <v>5.8588621967675903E-3</v>
      </c>
    </row>
    <row r="895" spans="1:12">
      <c r="A895" s="31" t="s">
        <v>2490</v>
      </c>
      <c r="B895" s="32">
        <v>10.8828836</v>
      </c>
      <c r="C895" s="32">
        <v>52.711331479999998</v>
      </c>
      <c r="D895" s="32">
        <v>20.264392740000002</v>
      </c>
      <c r="E895" s="32">
        <v>66.158763100000002</v>
      </c>
      <c r="F895" s="32">
        <v>92.561155060000004</v>
      </c>
      <c r="G895" s="32">
        <v>54.762903659999999</v>
      </c>
      <c r="H895" s="32">
        <f t="shared" si="39"/>
        <v>27.952869273333334</v>
      </c>
      <c r="I895" s="32">
        <f t="shared" si="40"/>
        <v>71.160940606666671</v>
      </c>
      <c r="J895" s="32">
        <f t="shared" si="41"/>
        <v>-1.3480892015641148</v>
      </c>
      <c r="K895" s="32">
        <v>-1.2096801016747201</v>
      </c>
      <c r="L895" s="32">
        <v>5.8639277106782199E-3</v>
      </c>
    </row>
    <row r="896" spans="1:12">
      <c r="A896" s="31" t="s">
        <v>2491</v>
      </c>
      <c r="B896" s="32">
        <v>0.59526712100000001</v>
      </c>
      <c r="C896" s="32">
        <v>3.218434534</v>
      </c>
      <c r="D896" s="32">
        <v>3.4364163680000002</v>
      </c>
      <c r="E896" s="32">
        <v>6.5353049270000003</v>
      </c>
      <c r="F896" s="32">
        <v>5.7532600479999996</v>
      </c>
      <c r="G896" s="32">
        <v>6.1194305140000003</v>
      </c>
      <c r="H896" s="32">
        <f t="shared" si="39"/>
        <v>2.4167060076666669</v>
      </c>
      <c r="I896" s="32">
        <f t="shared" si="40"/>
        <v>6.1359984963333334</v>
      </c>
      <c r="J896" s="32">
        <f t="shared" si="41"/>
        <v>-1.3442561494014353</v>
      </c>
      <c r="K896" s="32">
        <v>-1.19296215724614</v>
      </c>
      <c r="L896" s="32">
        <v>5.89281974555011E-3</v>
      </c>
    </row>
    <row r="897" spans="1:12">
      <c r="A897" s="31" t="s">
        <v>2492</v>
      </c>
      <c r="B897" s="32">
        <v>19.16069654</v>
      </c>
      <c r="C897" s="32">
        <v>13.782806770000001</v>
      </c>
      <c r="D897" s="32">
        <v>13.01326431</v>
      </c>
      <c r="E897" s="32">
        <v>25.51846136</v>
      </c>
      <c r="F897" s="32">
        <v>22.13908996</v>
      </c>
      <c r="G897" s="32">
        <v>21.10938999</v>
      </c>
      <c r="H897" s="32">
        <f t="shared" si="39"/>
        <v>15.318922539999997</v>
      </c>
      <c r="I897" s="32">
        <f t="shared" si="40"/>
        <v>22.922313769999999</v>
      </c>
      <c r="J897" s="32">
        <f t="shared" si="41"/>
        <v>-0.58143784801866527</v>
      </c>
      <c r="K897" s="32">
        <v>-0.59488935396022202</v>
      </c>
      <c r="L897" s="32">
        <v>5.89281974555011E-3</v>
      </c>
    </row>
    <row r="898" spans="1:12">
      <c r="A898" s="31" t="s">
        <v>2493</v>
      </c>
      <c r="B898" s="32">
        <v>0</v>
      </c>
      <c r="C898" s="32">
        <v>1.2861503480000001</v>
      </c>
      <c r="D898" s="32">
        <v>0.14048697900000001</v>
      </c>
      <c r="E898" s="32">
        <v>5.2551816999999996</v>
      </c>
      <c r="F898" s="32">
        <v>4.7981571269999996</v>
      </c>
      <c r="G898" s="32">
        <v>1.839113285</v>
      </c>
      <c r="H898" s="32">
        <f t="shared" ref="H898:H961" si="42">AVERAGE(B898:D898)</f>
        <v>0.47554577566666673</v>
      </c>
      <c r="I898" s="32">
        <f t="shared" ref="I898:I961" si="43">AVERAGE(E898:G898)</f>
        <v>3.9641507039999997</v>
      </c>
      <c r="J898" s="32">
        <f t="shared" ref="J898:J961" si="44">LOG(H898/I898,2)</f>
        <v>-3.0593556845118592</v>
      </c>
      <c r="K898" s="32">
        <v>-0.12811968787668901</v>
      </c>
      <c r="L898" s="32">
        <v>5.9274789962977898E-3</v>
      </c>
    </row>
    <row r="899" spans="1:12">
      <c r="A899" s="31" t="s">
        <v>2494</v>
      </c>
      <c r="B899" s="32">
        <v>0.21292470199999999</v>
      </c>
      <c r="C899" s="32">
        <v>0.53272203299999998</v>
      </c>
      <c r="D899" s="32">
        <v>0.326083385</v>
      </c>
      <c r="E899" s="32">
        <v>0.660649245</v>
      </c>
      <c r="F899" s="32">
        <v>0.60736241999999996</v>
      </c>
      <c r="G899" s="32">
        <v>0.56916713600000002</v>
      </c>
      <c r="H899" s="32">
        <f t="shared" si="42"/>
        <v>0.35724337333333334</v>
      </c>
      <c r="I899" s="32">
        <f t="shared" si="43"/>
        <v>0.61239293366666658</v>
      </c>
      <c r="J899" s="32">
        <f t="shared" si="44"/>
        <v>-0.77755038546206068</v>
      </c>
      <c r="K899" s="32">
        <v>-0.72340074591150705</v>
      </c>
      <c r="L899" s="32">
        <v>5.9274789962977898E-3</v>
      </c>
    </row>
    <row r="900" spans="1:12">
      <c r="A900" s="31" t="s">
        <v>2495</v>
      </c>
      <c r="B900" s="32">
        <v>14.57421149</v>
      </c>
      <c r="C900" s="32">
        <v>17.70362372</v>
      </c>
      <c r="D900" s="32">
        <v>14.2587653</v>
      </c>
      <c r="E900" s="32">
        <v>34.952564889999998</v>
      </c>
      <c r="F900" s="32">
        <v>21.658722279999999</v>
      </c>
      <c r="G900" s="32">
        <v>24.307832260000001</v>
      </c>
      <c r="H900" s="32">
        <f t="shared" si="42"/>
        <v>15.51220017</v>
      </c>
      <c r="I900" s="32">
        <f t="shared" si="43"/>
        <v>26.97303981</v>
      </c>
      <c r="J900" s="32">
        <f t="shared" si="44"/>
        <v>-0.79811479444067102</v>
      </c>
      <c r="K900" s="32">
        <v>-0.77113242955500305</v>
      </c>
      <c r="L900" s="32">
        <v>6.0427399899398498E-3</v>
      </c>
    </row>
    <row r="901" spans="1:12">
      <c r="A901" s="31" t="s">
        <v>2496</v>
      </c>
      <c r="B901" s="32">
        <v>3.2937514569999999</v>
      </c>
      <c r="C901" s="32">
        <v>3.4672311919999999</v>
      </c>
      <c r="D901" s="32">
        <v>2.7115138920000001</v>
      </c>
      <c r="E901" s="32">
        <v>4.4918697170000002</v>
      </c>
      <c r="F901" s="32">
        <v>4.1588016740000002</v>
      </c>
      <c r="G901" s="32">
        <v>3.4387132199999999</v>
      </c>
      <c r="H901" s="32">
        <f t="shared" si="42"/>
        <v>3.1574988469999998</v>
      </c>
      <c r="I901" s="32">
        <f t="shared" si="43"/>
        <v>4.0297948703333333</v>
      </c>
      <c r="J901" s="32">
        <f t="shared" si="44"/>
        <v>-0.35192419555716337</v>
      </c>
      <c r="K901" s="32">
        <v>-0.389355748858977</v>
      </c>
      <c r="L901" s="32">
        <v>6.2318248715036804E-3</v>
      </c>
    </row>
    <row r="902" spans="1:12">
      <c r="A902" s="31" t="s">
        <v>2497</v>
      </c>
      <c r="B902" s="32">
        <v>4.7810890000000002E-2</v>
      </c>
      <c r="C902" s="32">
        <v>9.0474806000000005E-2</v>
      </c>
      <c r="D902" s="32">
        <v>8.1178644999999994E-2</v>
      </c>
      <c r="E902" s="32">
        <v>0.34704469399999999</v>
      </c>
      <c r="F902" s="32">
        <v>0.35598238700000001</v>
      </c>
      <c r="G902" s="32">
        <v>0.14169448400000001</v>
      </c>
      <c r="H902" s="32">
        <f t="shared" si="42"/>
        <v>7.3154780333333336E-2</v>
      </c>
      <c r="I902" s="32">
        <f t="shared" si="43"/>
        <v>0.28157385499999998</v>
      </c>
      <c r="J902" s="32">
        <f t="shared" si="44"/>
        <v>-1.9444893353755333</v>
      </c>
      <c r="K902" s="32">
        <v>-1.6708526789100999</v>
      </c>
      <c r="L902" s="32">
        <v>6.3648666541548703E-3</v>
      </c>
    </row>
    <row r="903" spans="1:12">
      <c r="A903" s="31" t="s">
        <v>2498</v>
      </c>
      <c r="B903" s="32">
        <v>2.911174988</v>
      </c>
      <c r="C903" s="32">
        <v>3.2395813680000001</v>
      </c>
      <c r="D903" s="32">
        <v>4.5401603789999996</v>
      </c>
      <c r="E903" s="32">
        <v>5.3666876769999998</v>
      </c>
      <c r="F903" s="32">
        <v>5.213775364</v>
      </c>
      <c r="G903" s="32">
        <v>4.6105633399999997</v>
      </c>
      <c r="H903" s="32">
        <f t="shared" si="42"/>
        <v>3.5636389116666667</v>
      </c>
      <c r="I903" s="32">
        <f t="shared" si="43"/>
        <v>5.0636754603333332</v>
      </c>
      <c r="J903" s="32">
        <f t="shared" si="44"/>
        <v>-0.50683378079411934</v>
      </c>
      <c r="K903" s="32">
        <v>-0.51219375937880596</v>
      </c>
      <c r="L903" s="32">
        <v>6.3776958813863503E-3</v>
      </c>
    </row>
    <row r="904" spans="1:12">
      <c r="A904" s="31" t="s">
        <v>2499</v>
      </c>
      <c r="B904" s="32">
        <v>2.760413115</v>
      </c>
      <c r="C904" s="32">
        <v>27.362029140000001</v>
      </c>
      <c r="D904" s="32">
        <v>9.4780266859999998</v>
      </c>
      <c r="E904" s="32">
        <v>59.554411330000001</v>
      </c>
      <c r="F904" s="32">
        <v>30.39037111</v>
      </c>
      <c r="G904" s="32">
        <v>48.062688999999999</v>
      </c>
      <c r="H904" s="32">
        <f t="shared" si="42"/>
        <v>13.200156313666668</v>
      </c>
      <c r="I904" s="32">
        <f t="shared" si="43"/>
        <v>46.002490479999999</v>
      </c>
      <c r="J904" s="32">
        <f t="shared" si="44"/>
        <v>-1.8011569540222212</v>
      </c>
      <c r="K904" s="32">
        <v>-1.6033945063664199</v>
      </c>
      <c r="L904" s="32">
        <v>6.3776958813863503E-3</v>
      </c>
    </row>
    <row r="905" spans="1:12">
      <c r="A905" s="31" t="s">
        <v>2500</v>
      </c>
      <c r="B905" s="32">
        <v>11.08645009</v>
      </c>
      <c r="C905" s="32">
        <v>23.36025437</v>
      </c>
      <c r="D905" s="32">
        <v>22.65893835</v>
      </c>
      <c r="E905" s="32">
        <v>39.484496909999997</v>
      </c>
      <c r="F905" s="32">
        <v>32.875837160000003</v>
      </c>
      <c r="G905" s="32">
        <v>24.79575698</v>
      </c>
      <c r="H905" s="32">
        <f t="shared" si="42"/>
        <v>19.035214270000001</v>
      </c>
      <c r="I905" s="32">
        <f t="shared" si="43"/>
        <v>32.385363683333331</v>
      </c>
      <c r="J905" s="32">
        <f t="shared" si="44"/>
        <v>-0.76667113574957602</v>
      </c>
      <c r="K905" s="32">
        <v>-0.72317245212174597</v>
      </c>
      <c r="L905" s="32">
        <v>6.4330960716117496E-3</v>
      </c>
    </row>
    <row r="906" spans="1:12">
      <c r="A906" s="31" t="s">
        <v>2501</v>
      </c>
      <c r="B906" s="32">
        <v>0.18111307800000001</v>
      </c>
      <c r="C906" s="32">
        <v>0.72897878299999996</v>
      </c>
      <c r="D906" s="32">
        <v>0.43735312799999998</v>
      </c>
      <c r="E906" s="32">
        <v>1.5483592879999999</v>
      </c>
      <c r="F906" s="32">
        <v>0.72611628699999997</v>
      </c>
      <c r="G906" s="32">
        <v>0.89459130399999998</v>
      </c>
      <c r="H906" s="32">
        <f t="shared" si="42"/>
        <v>0.44914832966666668</v>
      </c>
      <c r="I906" s="32">
        <f t="shared" si="43"/>
        <v>1.0563556263333334</v>
      </c>
      <c r="J906" s="32">
        <f t="shared" si="44"/>
        <v>-1.2338317317414973</v>
      </c>
      <c r="K906" s="32">
        <v>-1.07601262419146</v>
      </c>
      <c r="L906" s="32">
        <v>6.4893316828122998E-3</v>
      </c>
    </row>
    <row r="907" spans="1:12">
      <c r="A907" s="31" t="s">
        <v>2502</v>
      </c>
      <c r="B907" s="32">
        <v>0.443907094</v>
      </c>
      <c r="C907" s="32">
        <v>0.619374274</v>
      </c>
      <c r="D907" s="32">
        <v>0.52516903299999995</v>
      </c>
      <c r="E907" s="32">
        <v>1.5695166110000001</v>
      </c>
      <c r="F907" s="32">
        <v>1.0743851950000001</v>
      </c>
      <c r="G907" s="32">
        <v>1.1988779039999999</v>
      </c>
      <c r="H907" s="32">
        <f t="shared" si="42"/>
        <v>0.52948346699999993</v>
      </c>
      <c r="I907" s="32">
        <f t="shared" si="43"/>
        <v>1.2809265700000001</v>
      </c>
      <c r="J907" s="32">
        <f t="shared" si="44"/>
        <v>-1.2745302323494263</v>
      </c>
      <c r="K907" s="32">
        <v>-1.15097610321842</v>
      </c>
      <c r="L907" s="32">
        <v>6.5353400984334399E-3</v>
      </c>
    </row>
    <row r="908" spans="1:12">
      <c r="A908" s="31" t="s">
        <v>2503</v>
      </c>
      <c r="B908" s="32">
        <v>1.531016081</v>
      </c>
      <c r="C908" s="32">
        <v>3.0024397299999999</v>
      </c>
      <c r="D908" s="32">
        <v>2.202990942</v>
      </c>
      <c r="E908" s="32">
        <v>5.5754256529999999</v>
      </c>
      <c r="F908" s="32">
        <v>3.1359456250000002</v>
      </c>
      <c r="G908" s="32">
        <v>3.1530997439999999</v>
      </c>
      <c r="H908" s="32">
        <f t="shared" si="42"/>
        <v>2.2454822509999999</v>
      </c>
      <c r="I908" s="32">
        <f t="shared" si="43"/>
        <v>3.954823674</v>
      </c>
      <c r="J908" s="32">
        <f t="shared" si="44"/>
        <v>-0.81658805485962349</v>
      </c>
      <c r="K908" s="32">
        <v>-0.76101761583388805</v>
      </c>
      <c r="L908" s="32">
        <v>6.6176986522186601E-3</v>
      </c>
    </row>
    <row r="909" spans="1:12">
      <c r="A909" s="31" t="s">
        <v>2504</v>
      </c>
      <c r="B909" s="32">
        <v>1.669525682</v>
      </c>
      <c r="C909" s="32">
        <v>2.1164578550000002</v>
      </c>
      <c r="D909" s="32">
        <v>3.1700460349999999</v>
      </c>
      <c r="E909" s="32">
        <v>4.0223367010000004</v>
      </c>
      <c r="F909" s="32">
        <v>3.3446862660000001</v>
      </c>
      <c r="G909" s="32">
        <v>2.9476735829999998</v>
      </c>
      <c r="H909" s="32">
        <f t="shared" si="42"/>
        <v>2.3186765240000002</v>
      </c>
      <c r="I909" s="32">
        <f t="shared" si="43"/>
        <v>3.4382321833333336</v>
      </c>
      <c r="J909" s="32">
        <f t="shared" si="44"/>
        <v>-0.56836540786699374</v>
      </c>
      <c r="K909" s="32">
        <v>-0.56447016536543904</v>
      </c>
      <c r="L909" s="32">
        <v>6.6176986522186601E-3</v>
      </c>
    </row>
    <row r="910" spans="1:12">
      <c r="A910" s="31" t="s">
        <v>2505</v>
      </c>
      <c r="B910" s="32">
        <v>1.844415089</v>
      </c>
      <c r="C910" s="32">
        <v>1.662035135</v>
      </c>
      <c r="D910" s="32">
        <v>1.605975892</v>
      </c>
      <c r="E910" s="32">
        <v>2.5231320240000001</v>
      </c>
      <c r="F910" s="32">
        <v>2.451325406</v>
      </c>
      <c r="G910" s="32">
        <v>2.4352580330000002</v>
      </c>
      <c r="H910" s="32">
        <f t="shared" si="42"/>
        <v>1.7041420386666666</v>
      </c>
      <c r="I910" s="32">
        <f t="shared" si="43"/>
        <v>2.4699051543333335</v>
      </c>
      <c r="J910" s="32">
        <f t="shared" si="44"/>
        <v>-0.53541005474371206</v>
      </c>
      <c r="K910" s="32">
        <v>-0.54820653658563401</v>
      </c>
      <c r="L910" s="32">
        <v>6.6176986522186601E-3</v>
      </c>
    </row>
    <row r="911" spans="1:12">
      <c r="A911" s="31" t="s">
        <v>2506</v>
      </c>
      <c r="B911" s="32">
        <v>6.9641179869999998</v>
      </c>
      <c r="C911" s="32">
        <v>4.617813527</v>
      </c>
      <c r="D911" s="32">
        <v>12.136797809999999</v>
      </c>
      <c r="E911" s="32">
        <v>18.12184573</v>
      </c>
      <c r="F911" s="32">
        <v>17.53494869</v>
      </c>
      <c r="G911" s="32">
        <v>14.60318646</v>
      </c>
      <c r="H911" s="32">
        <f t="shared" si="42"/>
        <v>7.9062431080000009</v>
      </c>
      <c r="I911" s="32">
        <f t="shared" si="43"/>
        <v>16.753326959999999</v>
      </c>
      <c r="J911" s="32">
        <f t="shared" si="44"/>
        <v>-1.0833833994777606</v>
      </c>
      <c r="K911" s="32">
        <v>-0.99265039907842101</v>
      </c>
      <c r="L911" s="32">
        <v>6.6176986522186601E-3</v>
      </c>
    </row>
    <row r="912" spans="1:12">
      <c r="A912" s="31" t="s">
        <v>2507</v>
      </c>
      <c r="B912" s="32">
        <v>0.54089175899999997</v>
      </c>
      <c r="C912" s="32">
        <v>0.61738239399999995</v>
      </c>
      <c r="D912" s="32">
        <v>0.85716041799999998</v>
      </c>
      <c r="E912" s="32">
        <v>1.963084284</v>
      </c>
      <c r="F912" s="32">
        <v>1.3424273440000001</v>
      </c>
      <c r="G912" s="32">
        <v>1.692067065</v>
      </c>
      <c r="H912" s="32">
        <f t="shared" si="42"/>
        <v>0.67181152366666652</v>
      </c>
      <c r="I912" s="32">
        <f t="shared" si="43"/>
        <v>1.6658595643333334</v>
      </c>
      <c r="J912" s="32">
        <f t="shared" si="44"/>
        <v>-1.3101383358038787</v>
      </c>
      <c r="K912" s="32">
        <v>-1.1703356196347201</v>
      </c>
      <c r="L912" s="32">
        <v>6.6951574980346398E-3</v>
      </c>
    </row>
    <row r="913" spans="1:12">
      <c r="A913" s="31" t="s">
        <v>2508</v>
      </c>
      <c r="B913" s="32">
        <v>14.0827308</v>
      </c>
      <c r="C913" s="32">
        <v>18.068098670000001</v>
      </c>
      <c r="D913" s="32">
        <v>18.327631589999999</v>
      </c>
      <c r="E913" s="32">
        <v>25.472680690000001</v>
      </c>
      <c r="F913" s="32">
        <v>29.734309069999998</v>
      </c>
      <c r="G913" s="32">
        <v>26.085130070000002</v>
      </c>
      <c r="H913" s="32">
        <f t="shared" si="42"/>
        <v>16.826153686666668</v>
      </c>
      <c r="I913" s="32">
        <f t="shared" si="43"/>
        <v>27.097373276666669</v>
      </c>
      <c r="J913" s="32">
        <f t="shared" si="44"/>
        <v>-0.68744758187677568</v>
      </c>
      <c r="K913" s="32">
        <v>-0.66395921933164703</v>
      </c>
      <c r="L913" s="32">
        <v>6.7342928149409101E-3</v>
      </c>
    </row>
    <row r="914" spans="1:12">
      <c r="A914" s="31" t="s">
        <v>2509</v>
      </c>
      <c r="B914" s="32">
        <v>4.722941563</v>
      </c>
      <c r="C914" s="32">
        <v>11.59373046</v>
      </c>
      <c r="D914" s="32">
        <v>8.7749617959999995</v>
      </c>
      <c r="E914" s="32">
        <v>18.9144246</v>
      </c>
      <c r="F914" s="32">
        <v>14.426787259999999</v>
      </c>
      <c r="G914" s="32">
        <v>16.772410959999998</v>
      </c>
      <c r="H914" s="32">
        <f t="shared" si="42"/>
        <v>8.3638779396666667</v>
      </c>
      <c r="I914" s="32">
        <f t="shared" si="43"/>
        <v>16.704540940000001</v>
      </c>
      <c r="J914" s="32">
        <f t="shared" si="44"/>
        <v>-0.99799642343362072</v>
      </c>
      <c r="K914" s="32">
        <v>-0.92108167770552996</v>
      </c>
      <c r="L914" s="32">
        <v>6.7439437877338899E-3</v>
      </c>
    </row>
    <row r="915" spans="1:12">
      <c r="A915" s="31" t="s">
        <v>2510</v>
      </c>
      <c r="B915" s="32">
        <v>249.67013439999999</v>
      </c>
      <c r="C915" s="32">
        <v>346.80433470000003</v>
      </c>
      <c r="D915" s="32">
        <v>297.32845900000001</v>
      </c>
      <c r="E915" s="32">
        <v>463.9268429</v>
      </c>
      <c r="F915" s="32">
        <v>536.730503</v>
      </c>
      <c r="G915" s="32">
        <v>461.60599730000001</v>
      </c>
      <c r="H915" s="32">
        <f t="shared" si="42"/>
        <v>297.9343093666667</v>
      </c>
      <c r="I915" s="32">
        <f t="shared" si="43"/>
        <v>487.42111440000002</v>
      </c>
      <c r="J915" s="32">
        <f t="shared" si="44"/>
        <v>-0.71017447765239594</v>
      </c>
      <c r="K915" s="32">
        <v>-0.68370256419058895</v>
      </c>
      <c r="L915" s="32">
        <v>6.7439437877338899E-3</v>
      </c>
    </row>
    <row r="916" spans="1:12">
      <c r="A916" s="31" t="s">
        <v>2511</v>
      </c>
      <c r="B916" s="32">
        <v>0.98130669000000004</v>
      </c>
      <c r="C916" s="32">
        <v>5.9246281270000001</v>
      </c>
      <c r="D916" s="32">
        <v>3.9988118250000002</v>
      </c>
      <c r="E916" s="32">
        <v>13.414995449999999</v>
      </c>
      <c r="F916" s="32">
        <v>6.9317606209999996</v>
      </c>
      <c r="G916" s="32">
        <v>7.9976715629999999</v>
      </c>
      <c r="H916" s="32">
        <f t="shared" si="42"/>
        <v>3.6349155473333337</v>
      </c>
      <c r="I916" s="32">
        <f t="shared" si="43"/>
        <v>9.4481425446666663</v>
      </c>
      <c r="J916" s="32">
        <f t="shared" si="44"/>
        <v>-1.3781088855826613</v>
      </c>
      <c r="K916" s="32">
        <v>-1.1968587420317101</v>
      </c>
      <c r="L916" s="32">
        <v>6.7468154561923397E-3</v>
      </c>
    </row>
    <row r="917" spans="1:12">
      <c r="A917" s="31" t="s">
        <v>2512</v>
      </c>
      <c r="B917" s="32">
        <v>0</v>
      </c>
      <c r="C917" s="32">
        <v>1.35305524</v>
      </c>
      <c r="D917" s="32">
        <v>0.435805889</v>
      </c>
      <c r="E917" s="32">
        <v>5.3098415890000004</v>
      </c>
      <c r="F917" s="32">
        <v>1.8008292829999999</v>
      </c>
      <c r="G917" s="32">
        <v>3.0902784510000001</v>
      </c>
      <c r="H917" s="32">
        <f t="shared" si="42"/>
        <v>0.59628704300000002</v>
      </c>
      <c r="I917" s="32">
        <f t="shared" si="43"/>
        <v>3.4003164409999997</v>
      </c>
      <c r="J917" s="32">
        <f t="shared" si="44"/>
        <v>-2.5115901197952168</v>
      </c>
      <c r="K917" s="32">
        <v>-2.1505726486035601</v>
      </c>
      <c r="L917" s="32">
        <v>6.7468154561923397E-3</v>
      </c>
    </row>
    <row r="918" spans="1:12">
      <c r="A918" s="31" t="s">
        <v>2513</v>
      </c>
      <c r="B918" s="32">
        <v>0.49541833000000002</v>
      </c>
      <c r="C918" s="32">
        <v>2.5714381830000002</v>
      </c>
      <c r="D918" s="32">
        <v>1.514117374</v>
      </c>
      <c r="E918" s="32">
        <v>6.0414325350000002</v>
      </c>
      <c r="F918" s="32">
        <v>2.3550953300000002</v>
      </c>
      <c r="G918" s="32">
        <v>3.120018129</v>
      </c>
      <c r="H918" s="32">
        <f t="shared" si="42"/>
        <v>1.5269912956666669</v>
      </c>
      <c r="I918" s="32">
        <f t="shared" si="43"/>
        <v>3.8388486646666666</v>
      </c>
      <c r="J918" s="32">
        <f t="shared" si="44"/>
        <v>-1.3299818489511186</v>
      </c>
      <c r="K918" s="32">
        <v>-1.1752734552855</v>
      </c>
      <c r="L918" s="32">
        <v>6.7468154561923397E-3</v>
      </c>
    </row>
    <row r="919" spans="1:12">
      <c r="A919" s="31" t="s">
        <v>2514</v>
      </c>
      <c r="B919" s="32">
        <v>1.3085063290000001</v>
      </c>
      <c r="C919" s="32">
        <v>1.427353672</v>
      </c>
      <c r="D919" s="32">
        <v>1.9177016469999999</v>
      </c>
      <c r="E919" s="32">
        <v>1.8496200650000001</v>
      </c>
      <c r="F919" s="32">
        <v>3.405328897</v>
      </c>
      <c r="G919" s="32">
        <v>2.6363240449999998</v>
      </c>
      <c r="H919" s="32">
        <f t="shared" si="42"/>
        <v>1.551187216</v>
      </c>
      <c r="I919" s="32">
        <f t="shared" si="43"/>
        <v>2.630424335666667</v>
      </c>
      <c r="J919" s="32">
        <f t="shared" si="44"/>
        <v>-0.7619227327125071</v>
      </c>
      <c r="K919" s="32">
        <v>-0.72047528655849002</v>
      </c>
      <c r="L919" s="32">
        <v>6.7468154561923397E-3</v>
      </c>
    </row>
    <row r="920" spans="1:12">
      <c r="A920" s="31" t="s">
        <v>2515</v>
      </c>
      <c r="B920" s="32">
        <v>7.3400318210000002</v>
      </c>
      <c r="C920" s="32">
        <v>16.9070663</v>
      </c>
      <c r="D920" s="32">
        <v>10.311622079999999</v>
      </c>
      <c r="E920" s="32">
        <v>42.769214660000003</v>
      </c>
      <c r="F920" s="32">
        <v>40.138966709999998</v>
      </c>
      <c r="G920" s="32">
        <v>16.985410609999999</v>
      </c>
      <c r="H920" s="32">
        <f t="shared" si="42"/>
        <v>11.519573400333334</v>
      </c>
      <c r="I920" s="32">
        <f t="shared" si="43"/>
        <v>33.29786399333333</v>
      </c>
      <c r="J920" s="32">
        <f t="shared" si="44"/>
        <v>-1.5313423425689208</v>
      </c>
      <c r="K920" s="32">
        <v>-1.3443300814827099</v>
      </c>
      <c r="L920" s="32">
        <v>6.7546347109304003E-3</v>
      </c>
    </row>
    <row r="921" spans="1:12">
      <c r="A921" s="31" t="s">
        <v>2516</v>
      </c>
      <c r="B921" s="32">
        <v>1.0746966090000001</v>
      </c>
      <c r="C921" s="32">
        <v>2.7781783029999998</v>
      </c>
      <c r="D921" s="32">
        <v>1.6878839269999999</v>
      </c>
      <c r="E921" s="32">
        <v>5.3874933990000002</v>
      </c>
      <c r="F921" s="32">
        <v>3.0006740760000001</v>
      </c>
      <c r="G921" s="32">
        <v>2.886423223</v>
      </c>
      <c r="H921" s="32">
        <f t="shared" si="42"/>
        <v>1.8469196129999998</v>
      </c>
      <c r="I921" s="32">
        <f t="shared" si="43"/>
        <v>3.758196899333333</v>
      </c>
      <c r="J921" s="32">
        <f t="shared" si="44"/>
        <v>-1.0249195798483337</v>
      </c>
      <c r="K921" s="32">
        <v>-0.92604857007171604</v>
      </c>
      <c r="L921" s="32">
        <v>6.7709399428115902E-3</v>
      </c>
    </row>
    <row r="922" spans="1:12">
      <c r="A922" s="31" t="s">
        <v>2517</v>
      </c>
      <c r="B922" s="32">
        <v>162.2414382</v>
      </c>
      <c r="C922" s="32">
        <v>137.79827259999999</v>
      </c>
      <c r="D922" s="32">
        <v>153.1581237</v>
      </c>
      <c r="E922" s="32">
        <v>347.98478569999997</v>
      </c>
      <c r="F922" s="32">
        <v>325.31373689999998</v>
      </c>
      <c r="G922" s="32">
        <v>327.52393860000001</v>
      </c>
      <c r="H922" s="32">
        <f t="shared" si="42"/>
        <v>151.06594483333333</v>
      </c>
      <c r="I922" s="32">
        <f t="shared" si="43"/>
        <v>333.60748706666664</v>
      </c>
      <c r="J922" s="32">
        <f t="shared" si="44"/>
        <v>-1.1429732003056297</v>
      </c>
      <c r="K922" s="32">
        <v>-1.0424042774354201</v>
      </c>
      <c r="L922" s="32">
        <v>6.84461704187169E-3</v>
      </c>
    </row>
    <row r="923" spans="1:12">
      <c r="A923" s="31" t="s">
        <v>2518</v>
      </c>
      <c r="B923" s="32">
        <v>13.47169195</v>
      </c>
      <c r="C923" s="32">
        <v>17.585177680000001</v>
      </c>
      <c r="D923" s="32">
        <v>16.956461480000002</v>
      </c>
      <c r="E923" s="32">
        <v>21.076635970000002</v>
      </c>
      <c r="F923" s="32">
        <v>20.95917163</v>
      </c>
      <c r="G923" s="32">
        <v>18.904214020000001</v>
      </c>
      <c r="H923" s="32">
        <f t="shared" si="42"/>
        <v>16.004443703333333</v>
      </c>
      <c r="I923" s="32">
        <f t="shared" si="43"/>
        <v>20.313340539999999</v>
      </c>
      <c r="J923" s="32">
        <f t="shared" si="44"/>
        <v>-0.3439549798559528</v>
      </c>
      <c r="K923" s="32">
        <v>-0.38375801366184997</v>
      </c>
      <c r="L923" s="32">
        <v>6.84461704187169E-3</v>
      </c>
    </row>
    <row r="924" spans="1:12">
      <c r="A924" s="31" t="s">
        <v>2519</v>
      </c>
      <c r="B924" s="32">
        <v>1.2231731830000001</v>
      </c>
      <c r="C924" s="32">
        <v>2.9980466689999998</v>
      </c>
      <c r="D924" s="32">
        <v>3.673698167</v>
      </c>
      <c r="E924" s="32">
        <v>6.6096554569999997</v>
      </c>
      <c r="F924" s="32">
        <v>5.1997232789999996</v>
      </c>
      <c r="G924" s="32">
        <v>4.5313131450000004</v>
      </c>
      <c r="H924" s="32">
        <f t="shared" si="42"/>
        <v>2.6316393396666666</v>
      </c>
      <c r="I924" s="32">
        <f t="shared" si="43"/>
        <v>5.446897293666666</v>
      </c>
      <c r="J924" s="32">
        <f t="shared" si="44"/>
        <v>-1.0494728796074944</v>
      </c>
      <c r="K924" s="32">
        <v>-0.955131696961941</v>
      </c>
      <c r="L924" s="32">
        <v>6.9127249017509702E-3</v>
      </c>
    </row>
    <row r="925" spans="1:12">
      <c r="A925" s="31" t="s">
        <v>2520</v>
      </c>
      <c r="B925" s="32">
        <v>5.3781692220000004</v>
      </c>
      <c r="C925" s="32">
        <v>5.5335345929999997</v>
      </c>
      <c r="D925" s="32">
        <v>9.5677922980000005</v>
      </c>
      <c r="E925" s="32">
        <v>10.094654999999999</v>
      </c>
      <c r="F925" s="32">
        <v>11.482157109999999</v>
      </c>
      <c r="G925" s="32">
        <v>10.155153520000001</v>
      </c>
      <c r="H925" s="32">
        <f t="shared" si="42"/>
        <v>6.8264987043333329</v>
      </c>
      <c r="I925" s="32">
        <f t="shared" si="43"/>
        <v>10.577321876666666</v>
      </c>
      <c r="J925" s="32">
        <f t="shared" si="44"/>
        <v>-0.63175667242918065</v>
      </c>
      <c r="K925" s="32">
        <v>-0.61954370255079105</v>
      </c>
      <c r="L925" s="32">
        <v>6.9141430886382896E-3</v>
      </c>
    </row>
    <row r="926" spans="1:12">
      <c r="A926" s="31" t="s">
        <v>2521</v>
      </c>
      <c r="B926" s="32">
        <v>29.071653510000001</v>
      </c>
      <c r="C926" s="32">
        <v>63.114575969999997</v>
      </c>
      <c r="D926" s="32">
        <v>30.234297609999999</v>
      </c>
      <c r="E926" s="32">
        <v>133.582514</v>
      </c>
      <c r="F926" s="32">
        <v>83.525889370000002</v>
      </c>
      <c r="G926" s="32">
        <v>61.879151159999999</v>
      </c>
      <c r="H926" s="32">
        <f t="shared" si="42"/>
        <v>40.806842363333331</v>
      </c>
      <c r="I926" s="32">
        <f t="shared" si="43"/>
        <v>92.995851510000008</v>
      </c>
      <c r="J926" s="32">
        <f t="shared" si="44"/>
        <v>-1.188355280823157</v>
      </c>
      <c r="K926" s="32">
        <v>-1.0753089084640399</v>
      </c>
      <c r="L926" s="32">
        <v>6.9291625935200196E-3</v>
      </c>
    </row>
    <row r="927" spans="1:12">
      <c r="A927" s="31" t="s">
        <v>2522</v>
      </c>
      <c r="B927" s="32">
        <v>13.83033124</v>
      </c>
      <c r="C927" s="32">
        <v>23.842683659999999</v>
      </c>
      <c r="D927" s="32">
        <v>28.102216380000002</v>
      </c>
      <c r="E927" s="32">
        <v>38.510324789999999</v>
      </c>
      <c r="F927" s="32">
        <v>33.892342130000003</v>
      </c>
      <c r="G927" s="32">
        <v>32.672959390000003</v>
      </c>
      <c r="H927" s="32">
        <f t="shared" si="42"/>
        <v>21.925077093333332</v>
      </c>
      <c r="I927" s="32">
        <f t="shared" si="43"/>
        <v>35.025208769999999</v>
      </c>
      <c r="J927" s="32">
        <f t="shared" si="44"/>
        <v>-0.67581173444985421</v>
      </c>
      <c r="K927" s="32">
        <v>-0.65169005602144003</v>
      </c>
      <c r="L927" s="32">
        <v>6.9504795279631999E-3</v>
      </c>
    </row>
    <row r="928" spans="1:12">
      <c r="A928" s="31" t="s">
        <v>2523</v>
      </c>
      <c r="B928" s="32">
        <v>2.9070454109999999</v>
      </c>
      <c r="C928" s="32">
        <v>3.2189523840000001</v>
      </c>
      <c r="D928" s="32">
        <v>3.0957995450000002</v>
      </c>
      <c r="E928" s="32">
        <v>4.3384390789999996</v>
      </c>
      <c r="F928" s="32">
        <v>4.5820368030000003</v>
      </c>
      <c r="G928" s="32">
        <v>3.7046431709999998</v>
      </c>
      <c r="H928" s="32">
        <f t="shared" si="42"/>
        <v>3.0739324466666669</v>
      </c>
      <c r="I928" s="32">
        <f t="shared" si="43"/>
        <v>4.2083730176666663</v>
      </c>
      <c r="J928" s="32">
        <f t="shared" si="44"/>
        <v>-0.45317712606291655</v>
      </c>
      <c r="K928" s="32">
        <v>-0.46628832880482701</v>
      </c>
      <c r="L928" s="32">
        <v>7.0220215476807296E-3</v>
      </c>
    </row>
    <row r="929" spans="1:12">
      <c r="A929" s="31" t="s">
        <v>2524</v>
      </c>
      <c r="B929" s="32">
        <v>0.19184983799999999</v>
      </c>
      <c r="C929" s="32">
        <v>0.54827432099999995</v>
      </c>
      <c r="D929" s="32">
        <v>0.14891153600000001</v>
      </c>
      <c r="E929" s="32">
        <v>0.73607776499999999</v>
      </c>
      <c r="F929" s="32">
        <v>0.73776760699999999</v>
      </c>
      <c r="G929" s="32">
        <v>0.83255584599999999</v>
      </c>
      <c r="H929" s="32">
        <f t="shared" si="42"/>
        <v>0.29634523166666665</v>
      </c>
      <c r="I929" s="32">
        <f t="shared" si="43"/>
        <v>0.76880040599999999</v>
      </c>
      <c r="J929" s="32">
        <f t="shared" si="44"/>
        <v>-1.3753302539380143</v>
      </c>
      <c r="K929" s="32">
        <v>-1.1718793386389701</v>
      </c>
      <c r="L929" s="32">
        <v>7.1279315570906198E-3</v>
      </c>
    </row>
    <row r="930" spans="1:12">
      <c r="A930" s="31" t="s">
        <v>2525</v>
      </c>
      <c r="B930" s="32">
        <v>15.220390719999999</v>
      </c>
      <c r="C930" s="32">
        <v>51.812117450000002</v>
      </c>
      <c r="D930" s="32">
        <v>54.345300620000003</v>
      </c>
      <c r="E930" s="32">
        <v>155.8521394</v>
      </c>
      <c r="F930" s="32">
        <v>77.609742060000002</v>
      </c>
      <c r="G930" s="32">
        <v>92.295870840000006</v>
      </c>
      <c r="H930" s="32">
        <f t="shared" si="42"/>
        <v>40.459269596666665</v>
      </c>
      <c r="I930" s="32">
        <f t="shared" si="43"/>
        <v>108.58591743333334</v>
      </c>
      <c r="J930" s="32">
        <f t="shared" si="44"/>
        <v>-1.4242948308191847</v>
      </c>
      <c r="K930" s="32">
        <v>-1.2810163379122701</v>
      </c>
      <c r="L930" s="32">
        <v>7.1325344647986798E-3</v>
      </c>
    </row>
    <row r="931" spans="1:12">
      <c r="A931" s="31" t="s">
        <v>2526</v>
      </c>
      <c r="B931" s="32">
        <v>12.62939158</v>
      </c>
      <c r="C931" s="32">
        <v>13.218968200000001</v>
      </c>
      <c r="D931" s="32">
        <v>14.1700467</v>
      </c>
      <c r="E931" s="32">
        <v>15.95041432</v>
      </c>
      <c r="F931" s="32">
        <v>15.24837056</v>
      </c>
      <c r="G931" s="32">
        <v>16.932179009999999</v>
      </c>
      <c r="H931" s="32">
        <f t="shared" si="42"/>
        <v>13.339468826666668</v>
      </c>
      <c r="I931" s="32">
        <f t="shared" si="43"/>
        <v>16.043654629999999</v>
      </c>
      <c r="J931" s="32">
        <f t="shared" si="44"/>
        <v>-0.26630159484441435</v>
      </c>
      <c r="K931" s="32">
        <v>-0.32289909836057701</v>
      </c>
      <c r="L931" s="32">
        <v>7.1710452780082397E-3</v>
      </c>
    </row>
    <row r="932" spans="1:12">
      <c r="A932" s="31" t="s">
        <v>2527</v>
      </c>
      <c r="B932" s="32">
        <v>3.1760195659999999</v>
      </c>
      <c r="C932" s="32">
        <v>9.4762925060000001</v>
      </c>
      <c r="D932" s="32">
        <v>4.2341889310000003</v>
      </c>
      <c r="E932" s="32">
        <v>13.704178880000001</v>
      </c>
      <c r="F932" s="32">
        <v>11.217393899999999</v>
      </c>
      <c r="G932" s="32">
        <v>11.112088979999999</v>
      </c>
      <c r="H932" s="32">
        <f t="shared" si="42"/>
        <v>5.6288336676666662</v>
      </c>
      <c r="I932" s="32">
        <f t="shared" si="43"/>
        <v>12.011220586666667</v>
      </c>
      <c r="J932" s="32">
        <f t="shared" si="44"/>
        <v>-1.0934748437023838</v>
      </c>
      <c r="K932" s="32">
        <v>-0.99160890851009797</v>
      </c>
      <c r="L932" s="32">
        <v>7.2744684208998402E-3</v>
      </c>
    </row>
    <row r="933" spans="1:12">
      <c r="A933" s="31" t="s">
        <v>2528</v>
      </c>
      <c r="B933" s="32">
        <v>0.215355718</v>
      </c>
      <c r="C933" s="32">
        <v>0.70693597500000005</v>
      </c>
      <c r="D933" s="32">
        <v>0.74175704399999998</v>
      </c>
      <c r="E933" s="32">
        <v>1.6301959340000001</v>
      </c>
      <c r="F933" s="32">
        <v>0.969124082</v>
      </c>
      <c r="G933" s="32">
        <v>1.1966958700000001</v>
      </c>
      <c r="H933" s="32">
        <f t="shared" si="42"/>
        <v>0.55468291233333333</v>
      </c>
      <c r="I933" s="32">
        <f t="shared" si="43"/>
        <v>1.2653386286666668</v>
      </c>
      <c r="J933" s="32">
        <f t="shared" si="44"/>
        <v>-1.1897883418808897</v>
      </c>
      <c r="K933" s="32">
        <v>-1.05620344478218</v>
      </c>
      <c r="L933" s="32">
        <v>7.2744684208998402E-3</v>
      </c>
    </row>
    <row r="934" spans="1:12">
      <c r="A934" s="31" t="s">
        <v>2529</v>
      </c>
      <c r="B934" s="32">
        <v>3.0706891490000001</v>
      </c>
      <c r="C934" s="32">
        <v>5.6551634030000004</v>
      </c>
      <c r="D934" s="32">
        <v>5.4744452890000002</v>
      </c>
      <c r="E934" s="32">
        <v>14.975554539999999</v>
      </c>
      <c r="F934" s="32">
        <v>9.7828232259999997</v>
      </c>
      <c r="G934" s="32">
        <v>12.2287043</v>
      </c>
      <c r="H934" s="32">
        <f t="shared" si="42"/>
        <v>4.7334326136666673</v>
      </c>
      <c r="I934" s="32">
        <f t="shared" si="43"/>
        <v>12.329027355333332</v>
      </c>
      <c r="J934" s="32">
        <f t="shared" si="44"/>
        <v>-1.3811003003038052</v>
      </c>
      <c r="K934" s="32">
        <v>-1.2366371744867699</v>
      </c>
      <c r="L934" s="32">
        <v>7.2744684208998402E-3</v>
      </c>
    </row>
    <row r="935" spans="1:12">
      <c r="A935" s="31" t="s">
        <v>2530</v>
      </c>
      <c r="B935" s="32">
        <v>9.317493764</v>
      </c>
      <c r="C935" s="32">
        <v>9.6466505490000003</v>
      </c>
      <c r="D935" s="32">
        <v>13.072383439999999</v>
      </c>
      <c r="E935" s="32">
        <v>17.33337062</v>
      </c>
      <c r="F935" s="32">
        <v>15.3695656</v>
      </c>
      <c r="G935" s="32">
        <v>16.557561369999998</v>
      </c>
      <c r="H935" s="32">
        <f t="shared" si="42"/>
        <v>10.678842584333333</v>
      </c>
      <c r="I935" s="32">
        <f t="shared" si="43"/>
        <v>16.420165863333334</v>
      </c>
      <c r="J935" s="32">
        <f t="shared" si="44"/>
        <v>-0.62071340969606048</v>
      </c>
      <c r="K935" s="32">
        <v>-0.61279679108533003</v>
      </c>
      <c r="L935" s="32">
        <v>7.3470013155876902E-3</v>
      </c>
    </row>
    <row r="936" spans="1:12">
      <c r="A936" s="31" t="s">
        <v>2531</v>
      </c>
      <c r="B936" s="32">
        <v>3.76034596</v>
      </c>
      <c r="C936" s="32">
        <v>5.2652300800000003</v>
      </c>
      <c r="D936" s="32">
        <v>6.3028778670000003</v>
      </c>
      <c r="E936" s="32">
        <v>8.6609788989999998</v>
      </c>
      <c r="F936" s="32">
        <v>9.1946618359999999</v>
      </c>
      <c r="G936" s="32">
        <v>6.4294204280000002</v>
      </c>
      <c r="H936" s="32">
        <f t="shared" si="42"/>
        <v>5.109484635666667</v>
      </c>
      <c r="I936" s="32">
        <f t="shared" si="43"/>
        <v>8.0950203876666667</v>
      </c>
      <c r="J936" s="32">
        <f t="shared" si="44"/>
        <v>-0.66385693187516603</v>
      </c>
      <c r="K936" s="32">
        <v>-0.63906834240379895</v>
      </c>
      <c r="L936" s="32">
        <v>7.3512256129636003E-3</v>
      </c>
    </row>
    <row r="937" spans="1:12">
      <c r="A937" s="31" t="s">
        <v>2532</v>
      </c>
      <c r="B937" s="32">
        <v>3.9769963869999998</v>
      </c>
      <c r="C937" s="32">
        <v>4.9329153879999996</v>
      </c>
      <c r="D937" s="32">
        <v>4.5209831170000001</v>
      </c>
      <c r="E937" s="32">
        <v>9.0462749420000002</v>
      </c>
      <c r="F937" s="32">
        <v>5.7980088009999999</v>
      </c>
      <c r="G937" s="32">
        <v>6.0192595899999999</v>
      </c>
      <c r="H937" s="32">
        <f t="shared" si="42"/>
        <v>4.4769649639999995</v>
      </c>
      <c r="I937" s="32">
        <f t="shared" si="43"/>
        <v>6.9545144443333333</v>
      </c>
      <c r="J937" s="32">
        <f t="shared" si="44"/>
        <v>-0.63542876309704677</v>
      </c>
      <c r="K937" s="32">
        <v>-0.62378803686536899</v>
      </c>
      <c r="L937" s="32">
        <v>7.3788353455370099E-3</v>
      </c>
    </row>
    <row r="938" spans="1:12">
      <c r="A938" s="31" t="s">
        <v>2533</v>
      </c>
      <c r="B938" s="32">
        <v>0.71201131900000003</v>
      </c>
      <c r="C938" s="32">
        <v>1.5552529980000001</v>
      </c>
      <c r="D938" s="32">
        <v>1.5474329280000001</v>
      </c>
      <c r="E938" s="32">
        <v>2.8115407010000002</v>
      </c>
      <c r="F938" s="32">
        <v>1.9248071550000001</v>
      </c>
      <c r="G938" s="32">
        <v>2.532178144</v>
      </c>
      <c r="H938" s="32">
        <f t="shared" si="42"/>
        <v>1.2715657483333334</v>
      </c>
      <c r="I938" s="32">
        <f t="shared" si="43"/>
        <v>2.4228419999999997</v>
      </c>
      <c r="J938" s="32">
        <f t="shared" si="44"/>
        <v>-0.93009426505591708</v>
      </c>
      <c r="K938" s="32">
        <v>-0.84427446920976001</v>
      </c>
      <c r="L938" s="32">
        <v>7.5680466800603797E-3</v>
      </c>
    </row>
    <row r="939" spans="1:12">
      <c r="A939" s="31" t="s">
        <v>2534</v>
      </c>
      <c r="B939" s="32">
        <v>3.9649414100000002</v>
      </c>
      <c r="C939" s="32">
        <v>3.2374658649999999</v>
      </c>
      <c r="D939" s="32">
        <v>6.5397720870000002</v>
      </c>
      <c r="E939" s="32">
        <v>7.9292669599999996</v>
      </c>
      <c r="F939" s="32">
        <v>11.44711313</v>
      </c>
      <c r="G939" s="32">
        <v>8.3933406640000001</v>
      </c>
      <c r="H939" s="32">
        <f t="shared" si="42"/>
        <v>4.5807264540000006</v>
      </c>
      <c r="I939" s="32">
        <f t="shared" si="43"/>
        <v>9.2565735846666666</v>
      </c>
      <c r="J939" s="32">
        <f t="shared" si="44"/>
        <v>-1.014901851582984</v>
      </c>
      <c r="K939" s="32">
        <v>-0.92706665852901005</v>
      </c>
      <c r="L939" s="32">
        <v>7.6130823430560698E-3</v>
      </c>
    </row>
    <row r="940" spans="1:12">
      <c r="A940" s="31" t="s">
        <v>2535</v>
      </c>
      <c r="B940" s="32">
        <v>0.82521865500000002</v>
      </c>
      <c r="C940" s="32">
        <v>2.5283051439999999</v>
      </c>
      <c r="D940" s="32">
        <v>2.0889842550000002</v>
      </c>
      <c r="E940" s="32">
        <v>4.9916757709999997</v>
      </c>
      <c r="F940" s="32">
        <v>2.6925964840000001</v>
      </c>
      <c r="G940" s="32">
        <v>3.5758436960000002</v>
      </c>
      <c r="H940" s="32">
        <f t="shared" si="42"/>
        <v>1.8141693513333335</v>
      </c>
      <c r="I940" s="32">
        <f t="shared" si="43"/>
        <v>3.7533719836666664</v>
      </c>
      <c r="J940" s="32">
        <f t="shared" si="44"/>
        <v>-1.04887814116655</v>
      </c>
      <c r="K940" s="32">
        <v>-0.95517346413383597</v>
      </c>
      <c r="L940" s="32">
        <v>7.6241331791549799E-3</v>
      </c>
    </row>
    <row r="941" spans="1:12">
      <c r="A941" s="31" t="s">
        <v>2536</v>
      </c>
      <c r="B941" s="32">
        <v>3.652972777</v>
      </c>
      <c r="C941" s="32">
        <v>6.2670018150000004</v>
      </c>
      <c r="D941" s="32">
        <v>4.7233838940000004</v>
      </c>
      <c r="E941" s="32">
        <v>7.3428416270000003</v>
      </c>
      <c r="F941" s="32">
        <v>9.0125863349999999</v>
      </c>
      <c r="G941" s="32">
        <v>11.19045313</v>
      </c>
      <c r="H941" s="32">
        <f t="shared" si="42"/>
        <v>4.8811194953333334</v>
      </c>
      <c r="I941" s="32">
        <f t="shared" si="43"/>
        <v>9.181960364</v>
      </c>
      <c r="J941" s="32">
        <f t="shared" si="44"/>
        <v>-0.9115901333731885</v>
      </c>
      <c r="K941" s="32">
        <v>-0.84286587329895302</v>
      </c>
      <c r="L941" s="32">
        <v>7.6739249875531499E-3</v>
      </c>
    </row>
    <row r="942" spans="1:12">
      <c r="A942" s="31" t="s">
        <v>2537</v>
      </c>
      <c r="B942" s="32">
        <v>11.397614580000001</v>
      </c>
      <c r="C942" s="32">
        <v>19.911697190000002</v>
      </c>
      <c r="D942" s="32">
        <v>9.6136423299999993</v>
      </c>
      <c r="E942" s="32">
        <v>32.959286980000002</v>
      </c>
      <c r="F942" s="32">
        <v>30.14758402</v>
      </c>
      <c r="G942" s="32">
        <v>19.840315789999998</v>
      </c>
      <c r="H942" s="32">
        <f t="shared" si="42"/>
        <v>13.640984699999999</v>
      </c>
      <c r="I942" s="32">
        <f t="shared" si="43"/>
        <v>27.649062263333331</v>
      </c>
      <c r="J942" s="32">
        <f t="shared" si="44"/>
        <v>-1.0192827595489355</v>
      </c>
      <c r="K942" s="32">
        <v>-0.92783266490559502</v>
      </c>
      <c r="L942" s="32">
        <v>7.7470452630781401E-3</v>
      </c>
    </row>
    <row r="943" spans="1:12">
      <c r="A943" s="31" t="s">
        <v>2538</v>
      </c>
      <c r="B943" s="32">
        <v>7.3623697469999998</v>
      </c>
      <c r="C943" s="32">
        <v>10.64944326</v>
      </c>
      <c r="D943" s="32">
        <v>11.385873289999999</v>
      </c>
      <c r="E943" s="32">
        <v>22.51008122</v>
      </c>
      <c r="F943" s="32">
        <v>16.301044430000001</v>
      </c>
      <c r="G943" s="32">
        <v>16.246514529999999</v>
      </c>
      <c r="H943" s="32">
        <f t="shared" si="42"/>
        <v>9.7992287656666672</v>
      </c>
      <c r="I943" s="32">
        <f t="shared" si="43"/>
        <v>18.352546726666667</v>
      </c>
      <c r="J943" s="32">
        <f t="shared" si="44"/>
        <v>-0.90524016177830746</v>
      </c>
      <c r="K943" s="32">
        <v>-0.83360361519277704</v>
      </c>
      <c r="L943" s="32">
        <v>7.7535783447776297E-3</v>
      </c>
    </row>
    <row r="944" spans="1:12">
      <c r="A944" s="31" t="s">
        <v>2539</v>
      </c>
      <c r="B944" s="32">
        <v>11.624042409999999</v>
      </c>
      <c r="C944" s="32">
        <v>15.186497340000001</v>
      </c>
      <c r="D944" s="32">
        <v>16.979939699999999</v>
      </c>
      <c r="E944" s="32">
        <v>21.743951450000001</v>
      </c>
      <c r="F944" s="32">
        <v>23.79261472</v>
      </c>
      <c r="G944" s="32">
        <v>22.10982113</v>
      </c>
      <c r="H944" s="32">
        <f t="shared" si="42"/>
        <v>14.596826483333333</v>
      </c>
      <c r="I944" s="32">
        <f t="shared" si="43"/>
        <v>22.548795766666668</v>
      </c>
      <c r="J944" s="32">
        <f t="shared" si="44"/>
        <v>-0.62739564262643066</v>
      </c>
      <c r="K944" s="32">
        <v>-0.60512753280245701</v>
      </c>
      <c r="L944" s="32">
        <v>7.7612565028510301E-3</v>
      </c>
    </row>
    <row r="945" spans="1:12">
      <c r="A945" s="31" t="s">
        <v>2540</v>
      </c>
      <c r="B945" s="32">
        <v>2.6365034600000001</v>
      </c>
      <c r="C945" s="32">
        <v>3.3189961729999999</v>
      </c>
      <c r="D945" s="32">
        <v>2.7866012210000002</v>
      </c>
      <c r="E945" s="32">
        <v>3.7443083000000001</v>
      </c>
      <c r="F945" s="32">
        <v>3.9686495970000002</v>
      </c>
      <c r="G945" s="32">
        <v>3.2244522600000001</v>
      </c>
      <c r="H945" s="32">
        <f t="shared" si="42"/>
        <v>2.9140336179999999</v>
      </c>
      <c r="I945" s="32">
        <f t="shared" si="43"/>
        <v>3.645803385666667</v>
      </c>
      <c r="J945" s="32">
        <f t="shared" si="44"/>
        <v>-0.32321923917804368</v>
      </c>
      <c r="K945" s="32">
        <v>-0.362288857187407</v>
      </c>
      <c r="L945" s="32">
        <v>7.8540292575382097E-3</v>
      </c>
    </row>
    <row r="946" spans="1:12">
      <c r="A946" s="31" t="s">
        <v>2541</v>
      </c>
      <c r="B946" s="32">
        <v>37.193294479999999</v>
      </c>
      <c r="C946" s="32">
        <v>60.12886443</v>
      </c>
      <c r="D946" s="32">
        <v>67.902859969999994</v>
      </c>
      <c r="E946" s="32">
        <v>118.0137362</v>
      </c>
      <c r="F946" s="32">
        <v>82.993931720000006</v>
      </c>
      <c r="G946" s="32">
        <v>90.310321669999993</v>
      </c>
      <c r="H946" s="32">
        <f t="shared" si="42"/>
        <v>55.075006293333331</v>
      </c>
      <c r="I946" s="32">
        <f t="shared" si="43"/>
        <v>97.105996530000013</v>
      </c>
      <c r="J946" s="32">
        <f t="shared" si="44"/>
        <v>-0.8181626335206087</v>
      </c>
      <c r="K946" s="32">
        <v>-0.77809777659809798</v>
      </c>
      <c r="L946" s="32">
        <v>7.8636688969460199E-3</v>
      </c>
    </row>
    <row r="947" spans="1:12">
      <c r="A947" s="31" t="s">
        <v>2542</v>
      </c>
      <c r="B947" s="32">
        <v>1.7825894900000001</v>
      </c>
      <c r="C947" s="32">
        <v>4.4334514570000003</v>
      </c>
      <c r="D947" s="32">
        <v>4.3987729189999998</v>
      </c>
      <c r="E947" s="32">
        <v>8.7555755949999998</v>
      </c>
      <c r="F947" s="32">
        <v>5.0367469260000002</v>
      </c>
      <c r="G947" s="32">
        <v>6.031381155</v>
      </c>
      <c r="H947" s="32">
        <f t="shared" si="42"/>
        <v>3.538271288666667</v>
      </c>
      <c r="I947" s="32">
        <f t="shared" si="43"/>
        <v>6.6079012253333334</v>
      </c>
      <c r="J947" s="32">
        <f t="shared" si="44"/>
        <v>-0.90114745403209606</v>
      </c>
      <c r="K947" s="32">
        <v>-0.82038375308204703</v>
      </c>
      <c r="L947" s="32">
        <v>7.9071784226813005E-3</v>
      </c>
    </row>
    <row r="948" spans="1:12">
      <c r="A948" s="31" t="s">
        <v>2543</v>
      </c>
      <c r="B948" s="32">
        <v>1.9569147339999999</v>
      </c>
      <c r="C948" s="32">
        <v>4.2088460850000002</v>
      </c>
      <c r="D948" s="32">
        <v>2.4529103409999999</v>
      </c>
      <c r="E948" s="32">
        <v>6.841209214</v>
      </c>
      <c r="F948" s="32">
        <v>5.0024184050000002</v>
      </c>
      <c r="G948" s="32">
        <v>4.7654798610000002</v>
      </c>
      <c r="H948" s="32">
        <f t="shared" si="42"/>
        <v>2.8728903866666666</v>
      </c>
      <c r="I948" s="32">
        <f t="shared" si="43"/>
        <v>5.5363691599999996</v>
      </c>
      <c r="J948" s="32">
        <f t="shared" si="44"/>
        <v>-0.94643719496462497</v>
      </c>
      <c r="K948" s="32">
        <v>-0.87193540735433195</v>
      </c>
      <c r="L948" s="32">
        <v>7.9654269320783306E-3</v>
      </c>
    </row>
    <row r="949" spans="1:12">
      <c r="A949" s="31" t="s">
        <v>2544</v>
      </c>
      <c r="B949" s="32">
        <v>9.7251076940000001</v>
      </c>
      <c r="C949" s="32">
        <v>77.134588919999999</v>
      </c>
      <c r="D949" s="32">
        <v>43.629011730000002</v>
      </c>
      <c r="E949" s="32">
        <v>170.00269499999999</v>
      </c>
      <c r="F949" s="32">
        <v>104.55188769999999</v>
      </c>
      <c r="G949" s="32">
        <v>93.869042149999999</v>
      </c>
      <c r="H949" s="32">
        <f t="shared" si="42"/>
        <v>43.496236114666665</v>
      </c>
      <c r="I949" s="32">
        <f t="shared" si="43"/>
        <v>122.80787494999998</v>
      </c>
      <c r="J949" s="32">
        <f t="shared" si="44"/>
        <v>-1.4974406053622475</v>
      </c>
      <c r="K949" s="32">
        <v>-1.3308257144573401</v>
      </c>
      <c r="L949" s="32">
        <v>7.9668408781883894E-3</v>
      </c>
    </row>
    <row r="950" spans="1:12">
      <c r="A950" s="31" t="s">
        <v>2545</v>
      </c>
      <c r="B950" s="32">
        <v>0.250267719</v>
      </c>
      <c r="C950" s="32">
        <v>0.44352400199999997</v>
      </c>
      <c r="D950" s="32">
        <v>0.44853971100000001</v>
      </c>
      <c r="E950" s="32">
        <v>0.82252388300000001</v>
      </c>
      <c r="F950" s="32">
        <v>0.75252765899999996</v>
      </c>
      <c r="G950" s="32">
        <v>0.42235953999999998</v>
      </c>
      <c r="H950" s="32">
        <f t="shared" si="42"/>
        <v>0.38077714400000001</v>
      </c>
      <c r="I950" s="32">
        <f t="shared" si="43"/>
        <v>0.66580369399999995</v>
      </c>
      <c r="J950" s="32">
        <f t="shared" si="44"/>
        <v>-0.8061499907989752</v>
      </c>
      <c r="K950" s="32">
        <v>-0.73270041695794796</v>
      </c>
      <c r="L950" s="32">
        <v>7.9668408781883894E-3</v>
      </c>
    </row>
    <row r="951" spans="1:12">
      <c r="A951" s="31" t="s">
        <v>2546</v>
      </c>
      <c r="B951" s="32">
        <v>12.8478487</v>
      </c>
      <c r="C951" s="32">
        <v>17.497201520000001</v>
      </c>
      <c r="D951" s="32">
        <v>22.678854210000001</v>
      </c>
      <c r="E951" s="32">
        <v>30.616981330000002</v>
      </c>
      <c r="F951" s="32">
        <v>25.720007339999999</v>
      </c>
      <c r="G951" s="32">
        <v>29.769682410000001</v>
      </c>
      <c r="H951" s="32">
        <f t="shared" si="42"/>
        <v>17.674634810000001</v>
      </c>
      <c r="I951" s="32">
        <f t="shared" si="43"/>
        <v>28.702223693333334</v>
      </c>
      <c r="J951" s="32">
        <f t="shared" si="44"/>
        <v>-0.69948210680643208</v>
      </c>
      <c r="K951" s="32">
        <v>-0.67978755024164295</v>
      </c>
      <c r="L951" s="32">
        <v>7.9668408781883894E-3</v>
      </c>
    </row>
    <row r="952" spans="1:12">
      <c r="A952" s="31" t="s">
        <v>2547</v>
      </c>
      <c r="B952" s="32">
        <v>1.0905335759999999</v>
      </c>
      <c r="C952" s="32">
        <v>1.2897926200000001</v>
      </c>
      <c r="D952" s="32">
        <v>0.85637848000000005</v>
      </c>
      <c r="E952" s="32">
        <v>2.2510701690000001</v>
      </c>
      <c r="F952" s="32">
        <v>2.1080026200000002</v>
      </c>
      <c r="G952" s="32">
        <v>2.0199711690000002</v>
      </c>
      <c r="H952" s="32">
        <f t="shared" si="42"/>
        <v>1.0789015586666666</v>
      </c>
      <c r="I952" s="32">
        <f t="shared" si="43"/>
        <v>2.1263479860000003</v>
      </c>
      <c r="J952" s="32">
        <f t="shared" si="44"/>
        <v>-0.97881448325767084</v>
      </c>
      <c r="K952" s="32">
        <v>-0.89448834775583397</v>
      </c>
      <c r="L952" s="32">
        <v>7.9758953476481206E-3</v>
      </c>
    </row>
    <row r="953" spans="1:12">
      <c r="A953" s="31" t="s">
        <v>2548</v>
      </c>
      <c r="B953" s="32">
        <v>61.705558549999999</v>
      </c>
      <c r="C953" s="32">
        <v>59.881201400000002</v>
      </c>
      <c r="D953" s="32">
        <v>105.8728223</v>
      </c>
      <c r="E953" s="32">
        <v>122.81485549999999</v>
      </c>
      <c r="F953" s="32">
        <v>110.4801229</v>
      </c>
      <c r="G953" s="32">
        <v>116.59807000000001</v>
      </c>
      <c r="H953" s="32">
        <f t="shared" si="42"/>
        <v>75.819860749999989</v>
      </c>
      <c r="I953" s="32">
        <f t="shared" si="43"/>
        <v>116.63101613333333</v>
      </c>
      <c r="J953" s="32">
        <f t="shared" si="44"/>
        <v>-0.62130378900155769</v>
      </c>
      <c r="K953" s="32">
        <v>-0.61216575623589997</v>
      </c>
      <c r="L953" s="32">
        <v>7.9758953476481206E-3</v>
      </c>
    </row>
    <row r="954" spans="1:12">
      <c r="A954" s="31" t="s">
        <v>2549</v>
      </c>
      <c r="B954" s="32">
        <v>0.168067788</v>
      </c>
      <c r="C954" s="32">
        <v>2.6352102240000002</v>
      </c>
      <c r="D954" s="32">
        <v>0.799019692</v>
      </c>
      <c r="E954" s="32">
        <v>8.7836608409999997</v>
      </c>
      <c r="F954" s="32">
        <v>4.6204476039999998</v>
      </c>
      <c r="G954" s="32">
        <v>3.3621289750000001</v>
      </c>
      <c r="H954" s="32">
        <f t="shared" si="42"/>
        <v>1.2007659013333334</v>
      </c>
      <c r="I954" s="32">
        <f t="shared" si="43"/>
        <v>5.5887458066666662</v>
      </c>
      <c r="J954" s="32">
        <f t="shared" si="44"/>
        <v>-2.2185696444688507</v>
      </c>
      <c r="K954" s="32">
        <v>-1.8571742672673299</v>
      </c>
      <c r="L954" s="32">
        <v>7.9778008981393096E-3</v>
      </c>
    </row>
    <row r="955" spans="1:12">
      <c r="A955" s="31" t="s">
        <v>2550</v>
      </c>
      <c r="B955" s="32">
        <v>0.70820546799999995</v>
      </c>
      <c r="C955" s="32">
        <v>2.6455316830000002</v>
      </c>
      <c r="D955" s="32">
        <v>2.3320629880000001</v>
      </c>
      <c r="E955" s="32">
        <v>4.1436737069999996</v>
      </c>
      <c r="F955" s="32">
        <v>4.8059629770000001</v>
      </c>
      <c r="G955" s="32">
        <v>3.0051991720000002</v>
      </c>
      <c r="H955" s="32">
        <f t="shared" si="42"/>
        <v>1.895266713</v>
      </c>
      <c r="I955" s="32">
        <f t="shared" si="43"/>
        <v>3.9849452853333331</v>
      </c>
      <c r="J955" s="32">
        <f t="shared" si="44"/>
        <v>-1.0721590284991611</v>
      </c>
      <c r="K955" s="32">
        <v>-0.956217437592355</v>
      </c>
      <c r="L955" s="32">
        <v>8.0255768787661098E-3</v>
      </c>
    </row>
    <row r="956" spans="1:12">
      <c r="A956" s="31" t="s">
        <v>2551</v>
      </c>
      <c r="B956" s="32">
        <v>8.6950598069999998</v>
      </c>
      <c r="C956" s="32">
        <v>6.719464093</v>
      </c>
      <c r="D956" s="32">
        <v>6.894757995</v>
      </c>
      <c r="E956" s="32">
        <v>12.127292369999999</v>
      </c>
      <c r="F956" s="32">
        <v>10.298989840000001</v>
      </c>
      <c r="G956" s="32">
        <v>9.848910214</v>
      </c>
      <c r="H956" s="32">
        <f t="shared" si="42"/>
        <v>7.4364272983333324</v>
      </c>
      <c r="I956" s="32">
        <f t="shared" si="43"/>
        <v>10.758397474666666</v>
      </c>
      <c r="J956" s="32">
        <f t="shared" si="44"/>
        <v>-0.53278162090795911</v>
      </c>
      <c r="K956" s="32">
        <v>-0.53834091621983104</v>
      </c>
      <c r="L956" s="32">
        <v>8.0255768787661098E-3</v>
      </c>
    </row>
    <row r="957" spans="1:12">
      <c r="A957" s="31" t="s">
        <v>2552</v>
      </c>
      <c r="B957" s="32">
        <v>0.62382618000000001</v>
      </c>
      <c r="C957" s="32">
        <v>2.2887162349999999</v>
      </c>
      <c r="D957" s="32">
        <v>0.60525796600000004</v>
      </c>
      <c r="E957" s="32">
        <v>3.9136276909999999</v>
      </c>
      <c r="F957" s="32">
        <v>3.7005126279999998</v>
      </c>
      <c r="G957" s="32">
        <v>2.5751129559999999</v>
      </c>
      <c r="H957" s="32">
        <f t="shared" si="42"/>
        <v>1.1726001269999999</v>
      </c>
      <c r="I957" s="32">
        <f t="shared" si="43"/>
        <v>3.396417758333333</v>
      </c>
      <c r="J957" s="32">
        <f t="shared" si="44"/>
        <v>-1.534302802748662</v>
      </c>
      <c r="K957" s="32">
        <v>-1.3264131651018201</v>
      </c>
      <c r="L957" s="32">
        <v>8.0255768787661098E-3</v>
      </c>
    </row>
    <row r="958" spans="1:12">
      <c r="A958" s="31" t="s">
        <v>2553</v>
      </c>
      <c r="B958" s="32">
        <v>5.6608438720000001</v>
      </c>
      <c r="C958" s="32">
        <v>4.4589195000000004</v>
      </c>
      <c r="D958" s="32">
        <v>6.167043209</v>
      </c>
      <c r="E958" s="32">
        <v>10.65845923</v>
      </c>
      <c r="F958" s="32">
        <v>9.0353633690000006</v>
      </c>
      <c r="G958" s="32">
        <v>7.0896583150000003</v>
      </c>
      <c r="H958" s="32">
        <f t="shared" si="42"/>
        <v>5.4289355270000001</v>
      </c>
      <c r="I958" s="32">
        <f t="shared" si="43"/>
        <v>8.9278269713333334</v>
      </c>
      <c r="J958" s="32">
        <f t="shared" si="44"/>
        <v>-0.71763971601703702</v>
      </c>
      <c r="K958" s="32">
        <v>-0.68485945448718599</v>
      </c>
      <c r="L958" s="32">
        <v>8.0342600270029204E-3</v>
      </c>
    </row>
    <row r="959" spans="1:12">
      <c r="A959" s="31" t="s">
        <v>2554</v>
      </c>
      <c r="B959" s="32">
        <v>0.98963702499999995</v>
      </c>
      <c r="C959" s="32">
        <v>2.7079644809999999</v>
      </c>
      <c r="D959" s="32">
        <v>1.7540857240000001</v>
      </c>
      <c r="E959" s="32">
        <v>4.2049602750000004</v>
      </c>
      <c r="F959" s="32">
        <v>3.7326233649999998</v>
      </c>
      <c r="G959" s="32">
        <v>2.3338272729999998</v>
      </c>
      <c r="H959" s="32">
        <f t="shared" si="42"/>
        <v>1.8172290766666668</v>
      </c>
      <c r="I959" s="32">
        <f t="shared" si="43"/>
        <v>3.423803637666667</v>
      </c>
      <c r="J959" s="32">
        <f t="shared" si="44"/>
        <v>-0.91385966791175677</v>
      </c>
      <c r="K959" s="32">
        <v>-0.830854811038229</v>
      </c>
      <c r="L959" s="32">
        <v>8.0342600270029204E-3</v>
      </c>
    </row>
    <row r="960" spans="1:12">
      <c r="A960" s="31" t="s">
        <v>2555</v>
      </c>
      <c r="B960" s="32">
        <v>0.97190382900000005</v>
      </c>
      <c r="C960" s="32">
        <v>1.905740301</v>
      </c>
      <c r="D960" s="32">
        <v>1.2409551919999999</v>
      </c>
      <c r="E960" s="32">
        <v>3.0664663769999998</v>
      </c>
      <c r="F960" s="32">
        <v>2.2117529829999998</v>
      </c>
      <c r="G960" s="32">
        <v>1.584207608</v>
      </c>
      <c r="H960" s="32">
        <f t="shared" si="42"/>
        <v>1.3728664406666666</v>
      </c>
      <c r="I960" s="32">
        <f t="shared" si="43"/>
        <v>2.2874756559999998</v>
      </c>
      <c r="J960" s="32">
        <f t="shared" si="44"/>
        <v>-0.73656511018444926</v>
      </c>
      <c r="K960" s="32">
        <v>-0.683052746656586</v>
      </c>
      <c r="L960" s="32">
        <v>8.0802090534378805E-3</v>
      </c>
    </row>
    <row r="961" spans="1:12">
      <c r="A961" s="31" t="s">
        <v>2556</v>
      </c>
      <c r="B961" s="32">
        <v>6.3798592550000004</v>
      </c>
      <c r="C961" s="32">
        <v>14.524781620000001</v>
      </c>
      <c r="D961" s="32">
        <v>12.9754997</v>
      </c>
      <c r="E961" s="32">
        <v>21.452542380000001</v>
      </c>
      <c r="F961" s="32">
        <v>21.173491670000001</v>
      </c>
      <c r="G961" s="32">
        <v>15.99483717</v>
      </c>
      <c r="H961" s="32">
        <f t="shared" si="42"/>
        <v>11.293380191666666</v>
      </c>
      <c r="I961" s="32">
        <f t="shared" si="43"/>
        <v>19.540290406666667</v>
      </c>
      <c r="J961" s="32">
        <f t="shared" si="44"/>
        <v>-0.7909745487447154</v>
      </c>
      <c r="K961" s="32">
        <v>-0.73835232917087501</v>
      </c>
      <c r="L961" s="32">
        <v>8.0802090534378805E-3</v>
      </c>
    </row>
    <row r="962" spans="1:12">
      <c r="A962" s="31" t="s">
        <v>2557</v>
      </c>
      <c r="B962" s="32">
        <v>27.653699670000002</v>
      </c>
      <c r="C962" s="32">
        <v>27.023174770000001</v>
      </c>
      <c r="D962" s="32">
        <v>31.262154809999998</v>
      </c>
      <c r="E962" s="32">
        <v>34.829678559999998</v>
      </c>
      <c r="F962" s="32">
        <v>35.820736910000001</v>
      </c>
      <c r="G962" s="32">
        <v>32.164008680000002</v>
      </c>
      <c r="H962" s="32">
        <f t="shared" ref="H962:H1006" si="45">AVERAGE(B962:D962)</f>
        <v>28.646343083333335</v>
      </c>
      <c r="I962" s="32">
        <f t="shared" ref="I962:I1006" si="46">AVERAGE(E962:G962)</f>
        <v>34.271474716666667</v>
      </c>
      <c r="J962" s="32">
        <f t="shared" ref="J962:J1006" si="47">LOG(H962/I962,2)</f>
        <v>-0.25865729290690531</v>
      </c>
      <c r="K962" s="32">
        <v>-0.31438151774216899</v>
      </c>
      <c r="L962" s="32">
        <v>8.1248206157427498E-3</v>
      </c>
    </row>
    <row r="963" spans="1:12">
      <c r="A963" s="31" t="s">
        <v>2558</v>
      </c>
      <c r="B963" s="32">
        <v>1.2538261980000001</v>
      </c>
      <c r="C963" s="32">
        <v>1.9960595269999999</v>
      </c>
      <c r="D963" s="32">
        <v>1.5611827089999999</v>
      </c>
      <c r="E963" s="32">
        <v>6.4213616939999998</v>
      </c>
      <c r="F963" s="32">
        <v>5.944419237</v>
      </c>
      <c r="G963" s="32">
        <v>2.2708248169999998</v>
      </c>
      <c r="H963" s="32">
        <f t="shared" si="45"/>
        <v>1.6036894779999999</v>
      </c>
      <c r="I963" s="32">
        <f t="shared" si="46"/>
        <v>4.8788685826666667</v>
      </c>
      <c r="J963" s="32">
        <f t="shared" si="47"/>
        <v>-1.6051518031676877</v>
      </c>
      <c r="K963" s="32">
        <v>-1.38826530590291</v>
      </c>
      <c r="L963" s="32">
        <v>8.2617045659503906E-3</v>
      </c>
    </row>
    <row r="964" spans="1:12">
      <c r="A964" s="31" t="s">
        <v>2559</v>
      </c>
      <c r="B964" s="32">
        <v>6.90288697</v>
      </c>
      <c r="C964" s="32">
        <v>8.2990009740000001</v>
      </c>
      <c r="D964" s="32">
        <v>7.3191238820000004</v>
      </c>
      <c r="E964" s="32">
        <v>12.66391001</v>
      </c>
      <c r="F964" s="32">
        <v>9.8588946229999994</v>
      </c>
      <c r="G964" s="32">
        <v>9.5814559389999996</v>
      </c>
      <c r="H964" s="32">
        <f t="shared" si="45"/>
        <v>7.5070039419999999</v>
      </c>
      <c r="I964" s="32">
        <f t="shared" si="46"/>
        <v>10.701420190666667</v>
      </c>
      <c r="J964" s="32">
        <f t="shared" si="47"/>
        <v>-0.51149312440818295</v>
      </c>
      <c r="K964" s="32">
        <v>-0.515567240670047</v>
      </c>
      <c r="L964" s="32">
        <v>8.2756716046769804E-3</v>
      </c>
    </row>
    <row r="965" spans="1:12">
      <c r="A965" s="31" t="s">
        <v>2560</v>
      </c>
      <c r="B965" s="32">
        <v>1.714692975</v>
      </c>
      <c r="C965" s="32">
        <v>2.2232851189999998</v>
      </c>
      <c r="D965" s="32">
        <v>2.4369465840000002</v>
      </c>
      <c r="E965" s="32">
        <v>3.4112449140000001</v>
      </c>
      <c r="F965" s="32">
        <v>3.1189977440000001</v>
      </c>
      <c r="G965" s="32">
        <v>2.940822024</v>
      </c>
      <c r="H965" s="32">
        <f t="shared" si="45"/>
        <v>2.1249748926666667</v>
      </c>
      <c r="I965" s="32">
        <f t="shared" si="46"/>
        <v>3.1570215606666672</v>
      </c>
      <c r="J965" s="32">
        <f t="shared" si="47"/>
        <v>-0.5711183180768461</v>
      </c>
      <c r="K965" s="32">
        <v>-0.55424481202837905</v>
      </c>
      <c r="L965" s="32">
        <v>8.2756716046769804E-3</v>
      </c>
    </row>
    <row r="966" spans="1:12">
      <c r="A966" s="31" t="s">
        <v>2561</v>
      </c>
      <c r="B966" s="32">
        <v>1.146479416</v>
      </c>
      <c r="C966" s="32">
        <v>1.3725643169999999</v>
      </c>
      <c r="D966" s="32">
        <v>1.195780987</v>
      </c>
      <c r="E966" s="32">
        <v>3.685432767</v>
      </c>
      <c r="F966" s="32">
        <v>2.1575177910000001</v>
      </c>
      <c r="G966" s="32">
        <v>3.8224771340000001</v>
      </c>
      <c r="H966" s="32">
        <f t="shared" si="45"/>
        <v>1.2382749066666667</v>
      </c>
      <c r="I966" s="32">
        <f t="shared" si="46"/>
        <v>3.2218092306666666</v>
      </c>
      <c r="J966" s="32">
        <f t="shared" si="47"/>
        <v>-1.3795394322711387</v>
      </c>
      <c r="K966" s="32">
        <v>-1.23729954388453</v>
      </c>
      <c r="L966" s="32">
        <v>8.2933127305894992E-3</v>
      </c>
    </row>
    <row r="967" spans="1:12">
      <c r="A967" s="31" t="s">
        <v>2562</v>
      </c>
      <c r="B967" s="32">
        <v>5.7815319140000003</v>
      </c>
      <c r="C967" s="32">
        <v>6.7727931730000002</v>
      </c>
      <c r="D967" s="32">
        <v>5.5375284120000003</v>
      </c>
      <c r="E967" s="32">
        <v>10.114973539999999</v>
      </c>
      <c r="F967" s="32">
        <v>9.2547170600000008</v>
      </c>
      <c r="G967" s="32">
        <v>8.5122847539999995</v>
      </c>
      <c r="H967" s="32">
        <f t="shared" si="45"/>
        <v>6.0306178330000009</v>
      </c>
      <c r="I967" s="32">
        <f t="shared" si="46"/>
        <v>9.293991784666666</v>
      </c>
      <c r="J967" s="32">
        <f t="shared" si="47"/>
        <v>-0.62399255669735898</v>
      </c>
      <c r="K967" s="32">
        <v>-0.60308807218798499</v>
      </c>
      <c r="L967" s="32">
        <v>8.2933127305894992E-3</v>
      </c>
    </row>
    <row r="968" spans="1:12">
      <c r="A968" s="31" t="s">
        <v>2563</v>
      </c>
      <c r="B968" s="32">
        <v>0.34077165599999998</v>
      </c>
      <c r="C968" s="32">
        <v>1.3265656429999999</v>
      </c>
      <c r="D968" s="32">
        <v>0.97204800400000002</v>
      </c>
      <c r="E968" s="32">
        <v>2.9484807530000001</v>
      </c>
      <c r="F968" s="32">
        <v>1.452093989</v>
      </c>
      <c r="G968" s="32">
        <v>1.737072814</v>
      </c>
      <c r="H968" s="32">
        <f t="shared" si="45"/>
        <v>0.87979510100000002</v>
      </c>
      <c r="I968" s="32">
        <f t="shared" si="46"/>
        <v>2.0458825186666667</v>
      </c>
      <c r="J968" s="32">
        <f t="shared" si="47"/>
        <v>-1.2174838301825053</v>
      </c>
      <c r="K968" s="32">
        <v>-1.08741723073404</v>
      </c>
      <c r="L968" s="32">
        <v>8.2933127305894992E-3</v>
      </c>
    </row>
    <row r="969" spans="1:12">
      <c r="A969" s="31" t="s">
        <v>2564</v>
      </c>
      <c r="B969" s="32">
        <v>6.4385669630000004</v>
      </c>
      <c r="C969" s="32">
        <v>11.502025829999999</v>
      </c>
      <c r="D969" s="32">
        <v>17.082228489999999</v>
      </c>
      <c r="E969" s="32">
        <v>25.663582170000002</v>
      </c>
      <c r="F969" s="32">
        <v>18.459723799999999</v>
      </c>
      <c r="G969" s="32">
        <v>15.70607337</v>
      </c>
      <c r="H969" s="32">
        <f t="shared" si="45"/>
        <v>11.674273761</v>
      </c>
      <c r="I969" s="32">
        <f t="shared" si="46"/>
        <v>19.943126446666668</v>
      </c>
      <c r="J969" s="32">
        <f t="shared" si="47"/>
        <v>-0.77255879123243565</v>
      </c>
      <c r="K969" s="32">
        <v>-0.72825096980825799</v>
      </c>
      <c r="L969" s="32">
        <v>8.3068212562720494E-3</v>
      </c>
    </row>
    <row r="970" spans="1:12">
      <c r="A970" s="31" t="s">
        <v>2565</v>
      </c>
      <c r="B970" s="32">
        <v>38.820837789999999</v>
      </c>
      <c r="C970" s="32">
        <v>57.870462979999999</v>
      </c>
      <c r="D970" s="32">
        <v>94.351661329999999</v>
      </c>
      <c r="E970" s="32">
        <v>181.55239510000001</v>
      </c>
      <c r="F970" s="32">
        <v>110.8538085</v>
      </c>
      <c r="G970" s="32">
        <v>129.63800760000001</v>
      </c>
      <c r="H970" s="32">
        <f t="shared" si="45"/>
        <v>63.68098736666667</v>
      </c>
      <c r="I970" s="32">
        <f t="shared" si="46"/>
        <v>140.68140373333335</v>
      </c>
      <c r="J970" s="32">
        <f t="shared" si="47"/>
        <v>-1.1434970255106318</v>
      </c>
      <c r="K970" s="32">
        <v>-1.0379537116875099</v>
      </c>
      <c r="L970" s="32">
        <v>8.3498251941640997E-3</v>
      </c>
    </row>
    <row r="971" spans="1:12">
      <c r="A971" s="31" t="s">
        <v>2566</v>
      </c>
      <c r="B971" s="32">
        <v>6.147680534</v>
      </c>
      <c r="C971" s="32">
        <v>13.53988363</v>
      </c>
      <c r="D971" s="32">
        <v>9.1794894889999998</v>
      </c>
      <c r="E971" s="32">
        <v>23.919851999999999</v>
      </c>
      <c r="F971" s="32">
        <v>14.601914949999999</v>
      </c>
      <c r="G971" s="32">
        <v>14.836867890000001</v>
      </c>
      <c r="H971" s="32">
        <f t="shared" si="45"/>
        <v>9.622351217666667</v>
      </c>
      <c r="I971" s="32">
        <f t="shared" si="46"/>
        <v>17.786211613333332</v>
      </c>
      <c r="J971" s="32">
        <f t="shared" si="47"/>
        <v>-0.88629789134004988</v>
      </c>
      <c r="K971" s="32">
        <v>-0.82251397576736596</v>
      </c>
      <c r="L971" s="32">
        <v>8.36796190150884E-3</v>
      </c>
    </row>
    <row r="972" spans="1:12">
      <c r="A972" s="31" t="s">
        <v>2567</v>
      </c>
      <c r="B972" s="32">
        <v>114.5229472</v>
      </c>
      <c r="C972" s="32">
        <v>139.60931830000001</v>
      </c>
      <c r="D972" s="32">
        <v>144.1498832</v>
      </c>
      <c r="E972" s="32">
        <v>194.80083160000001</v>
      </c>
      <c r="F972" s="32">
        <v>159.83863489999999</v>
      </c>
      <c r="G972" s="32">
        <v>217.1665064</v>
      </c>
      <c r="H972" s="32">
        <f t="shared" si="45"/>
        <v>132.76071623333334</v>
      </c>
      <c r="I972" s="32">
        <f t="shared" si="46"/>
        <v>190.60199096666668</v>
      </c>
      <c r="J972" s="32">
        <f t="shared" si="47"/>
        <v>-0.5217348714787281</v>
      </c>
      <c r="K972" s="32">
        <v>-0.53716810812798399</v>
      </c>
      <c r="L972" s="32">
        <v>8.3834837106366907E-3</v>
      </c>
    </row>
    <row r="973" spans="1:12">
      <c r="A973" s="31" t="s">
        <v>2568</v>
      </c>
      <c r="B973" s="32">
        <v>13.179562669999999</v>
      </c>
      <c r="C973" s="32">
        <v>34.44794048</v>
      </c>
      <c r="D973" s="32">
        <v>13.006280950000001</v>
      </c>
      <c r="E973" s="32">
        <v>54.228596279999998</v>
      </c>
      <c r="F973" s="32">
        <v>37.909201410000001</v>
      </c>
      <c r="G973" s="32">
        <v>38.250294259999997</v>
      </c>
      <c r="H973" s="32">
        <f t="shared" si="45"/>
        <v>20.211261366666665</v>
      </c>
      <c r="I973" s="32">
        <f t="shared" si="46"/>
        <v>43.462697316666663</v>
      </c>
      <c r="J973" s="32">
        <f t="shared" si="47"/>
        <v>-1.1046183498422661</v>
      </c>
      <c r="K973" s="32">
        <v>-1.0063971597819601</v>
      </c>
      <c r="L973" s="32">
        <v>8.4672603700473199E-3</v>
      </c>
    </row>
    <row r="974" spans="1:12">
      <c r="A974" s="31" t="s">
        <v>2569</v>
      </c>
      <c r="B974" s="32">
        <v>23.286725759999999</v>
      </c>
      <c r="C974" s="32">
        <v>43.704776459999998</v>
      </c>
      <c r="D974" s="32">
        <v>59.26274093</v>
      </c>
      <c r="E974" s="32">
        <v>105.1102377</v>
      </c>
      <c r="F974" s="32">
        <v>75.271227060000001</v>
      </c>
      <c r="G974" s="32">
        <v>72.781560150000004</v>
      </c>
      <c r="H974" s="32">
        <f t="shared" si="45"/>
        <v>42.084747716666669</v>
      </c>
      <c r="I974" s="32">
        <f t="shared" si="46"/>
        <v>84.387674969999992</v>
      </c>
      <c r="J974" s="32">
        <f t="shared" si="47"/>
        <v>-1.0037348362055691</v>
      </c>
      <c r="K974" s="32">
        <v>-0.91176659035529295</v>
      </c>
      <c r="L974" s="32">
        <v>8.4672603700473199E-3</v>
      </c>
    </row>
    <row r="975" spans="1:12">
      <c r="A975" s="31" t="s">
        <v>2570</v>
      </c>
      <c r="B975" s="32">
        <v>0.95442479099999999</v>
      </c>
      <c r="C975" s="32">
        <v>2.9279062819999999</v>
      </c>
      <c r="D975" s="32">
        <v>1.4937045470000001</v>
      </c>
      <c r="E975" s="32">
        <v>4.0814243189999999</v>
      </c>
      <c r="F975" s="32">
        <v>3.4818481590000001</v>
      </c>
      <c r="G975" s="32">
        <v>3.2897566519999999</v>
      </c>
      <c r="H975" s="32">
        <f t="shared" si="45"/>
        <v>1.7920118733333332</v>
      </c>
      <c r="I975" s="32">
        <f t="shared" si="46"/>
        <v>3.6176763766666666</v>
      </c>
      <c r="J975" s="32">
        <f t="shared" si="47"/>
        <v>-1.0134831595222356</v>
      </c>
      <c r="K975" s="32">
        <v>-0.91419327670543704</v>
      </c>
      <c r="L975" s="32">
        <v>8.4672603700473199E-3</v>
      </c>
    </row>
    <row r="976" spans="1:12">
      <c r="A976" s="31" t="s">
        <v>2571</v>
      </c>
      <c r="B976" s="32">
        <v>0.94908868599999996</v>
      </c>
      <c r="C976" s="32">
        <v>2.3519117619999999</v>
      </c>
      <c r="D976" s="32">
        <v>2.1754821849999999</v>
      </c>
      <c r="E976" s="32">
        <v>5.5687261540000002</v>
      </c>
      <c r="F976" s="32">
        <v>3.7824252450000002</v>
      </c>
      <c r="G976" s="32">
        <v>2.95925949</v>
      </c>
      <c r="H976" s="32">
        <f t="shared" si="45"/>
        <v>1.8254942109999999</v>
      </c>
      <c r="I976" s="32">
        <f t="shared" si="46"/>
        <v>4.1034702963333336</v>
      </c>
      <c r="J976" s="32">
        <f t="shared" si="47"/>
        <v>-1.168557416430825</v>
      </c>
      <c r="K976" s="32">
        <v>-1.03454732539544</v>
      </c>
      <c r="L976" s="32">
        <v>8.5177442165983702E-3</v>
      </c>
    </row>
    <row r="977" spans="1:12">
      <c r="A977" s="31" t="s">
        <v>2572</v>
      </c>
      <c r="B977" s="32">
        <v>6.4400301759999996</v>
      </c>
      <c r="C977" s="32">
        <v>5.4972031870000002</v>
      </c>
      <c r="D977" s="32">
        <v>7.5522569370000001</v>
      </c>
      <c r="E977" s="32">
        <v>9.3943364020000004</v>
      </c>
      <c r="F977" s="32">
        <v>9.1915243800000006</v>
      </c>
      <c r="G977" s="32">
        <v>7.2723031689999997</v>
      </c>
      <c r="H977" s="32">
        <f t="shared" si="45"/>
        <v>6.4964967666666666</v>
      </c>
      <c r="I977" s="32">
        <f t="shared" si="46"/>
        <v>8.6193879836666678</v>
      </c>
      <c r="J977" s="32">
        <f t="shared" si="47"/>
        <v>-0.40792347985218219</v>
      </c>
      <c r="K977" s="32">
        <v>-0.431388500646538</v>
      </c>
      <c r="L977" s="32">
        <v>8.5705156779858696E-3</v>
      </c>
    </row>
    <row r="978" spans="1:12">
      <c r="A978" s="31" t="s">
        <v>2573</v>
      </c>
      <c r="B978" s="32">
        <v>0.26239932999999999</v>
      </c>
      <c r="C978" s="32">
        <v>1.111327636</v>
      </c>
      <c r="D978" s="32">
        <v>0.56433895700000003</v>
      </c>
      <c r="E978" s="32">
        <v>1.8570599130000001</v>
      </c>
      <c r="F978" s="32">
        <v>1.5654882670000001</v>
      </c>
      <c r="G978" s="32">
        <v>1.2312923730000001</v>
      </c>
      <c r="H978" s="32">
        <f t="shared" si="45"/>
        <v>0.6460219743333333</v>
      </c>
      <c r="I978" s="32">
        <f t="shared" si="46"/>
        <v>1.5512801843333335</v>
      </c>
      <c r="J978" s="32">
        <f t="shared" si="47"/>
        <v>-1.2638041382399547</v>
      </c>
      <c r="K978" s="32">
        <v>-1.0942780915507</v>
      </c>
      <c r="L978" s="32">
        <v>8.62924584612473E-3</v>
      </c>
    </row>
    <row r="979" spans="1:12">
      <c r="A979" s="31" t="s">
        <v>2574</v>
      </c>
      <c r="B979" s="32">
        <v>1.8310473000000001E-2</v>
      </c>
      <c r="C979" s="32">
        <v>0.14849902800000001</v>
      </c>
      <c r="D979" s="32">
        <v>4.9743291000000002E-2</v>
      </c>
      <c r="E979" s="32">
        <v>0.26582029800000001</v>
      </c>
      <c r="F979" s="32">
        <v>0.29364048100000001</v>
      </c>
      <c r="G979" s="32">
        <v>0.203496502</v>
      </c>
      <c r="H979" s="32">
        <f t="shared" si="45"/>
        <v>7.2184263999999998E-2</v>
      </c>
      <c r="I979" s="32">
        <f t="shared" si="46"/>
        <v>0.25431909366666666</v>
      </c>
      <c r="J979" s="32">
        <f t="shared" si="47"/>
        <v>-1.8168835078019716</v>
      </c>
      <c r="K979" s="32">
        <v>-1.45255000647118</v>
      </c>
      <c r="L979" s="32">
        <v>8.6464800303037697E-3</v>
      </c>
    </row>
    <row r="980" spans="1:12">
      <c r="A980" s="31" t="s">
        <v>2575</v>
      </c>
      <c r="B980" s="32">
        <v>2.994007598</v>
      </c>
      <c r="C980" s="32">
        <v>2.372338268</v>
      </c>
      <c r="D980" s="32">
        <v>3.1903714829999998</v>
      </c>
      <c r="E980" s="32">
        <v>5.6579672460000001</v>
      </c>
      <c r="F980" s="32">
        <v>5.3808962720000002</v>
      </c>
      <c r="G980" s="32">
        <v>4.589572886</v>
      </c>
      <c r="H980" s="32">
        <f t="shared" si="45"/>
        <v>2.8522391163333332</v>
      </c>
      <c r="I980" s="32">
        <f t="shared" si="46"/>
        <v>5.2094788013333329</v>
      </c>
      <c r="J980" s="32">
        <f t="shared" si="47"/>
        <v>-0.86904410615011529</v>
      </c>
      <c r="K980" s="32">
        <v>-0.81221095737446702</v>
      </c>
      <c r="L980" s="32">
        <v>8.6972177443302209E-3</v>
      </c>
    </row>
    <row r="981" spans="1:12">
      <c r="A981" s="31" t="s">
        <v>2576</v>
      </c>
      <c r="B981" s="32">
        <v>5.5115771159999998</v>
      </c>
      <c r="C981" s="32">
        <v>22.045532999999999</v>
      </c>
      <c r="D981" s="32">
        <v>12.03193076</v>
      </c>
      <c r="E981" s="32">
        <v>35.80205728</v>
      </c>
      <c r="F981" s="32">
        <v>35.142519200000002</v>
      </c>
      <c r="G981" s="32">
        <v>24.668210169999998</v>
      </c>
      <c r="H981" s="32">
        <f t="shared" si="45"/>
        <v>13.196346958666666</v>
      </c>
      <c r="I981" s="32">
        <f t="shared" si="46"/>
        <v>31.870928883333331</v>
      </c>
      <c r="J981" s="32">
        <f t="shared" si="47"/>
        <v>-1.2721024524205384</v>
      </c>
      <c r="K981" s="32">
        <v>-1.12686116306975</v>
      </c>
      <c r="L981" s="32">
        <v>8.9383890848731308E-3</v>
      </c>
    </row>
    <row r="982" spans="1:12">
      <c r="A982" s="31" t="s">
        <v>2577</v>
      </c>
      <c r="B982" s="32">
        <v>3.7249074700000002</v>
      </c>
      <c r="C982" s="32">
        <v>3.7279464720000002</v>
      </c>
      <c r="D982" s="32">
        <v>2.3683466270000002</v>
      </c>
      <c r="E982" s="32">
        <v>6.0403973339999997</v>
      </c>
      <c r="F982" s="32">
        <v>6.218655891</v>
      </c>
      <c r="G982" s="32">
        <v>5.7545295860000003</v>
      </c>
      <c r="H982" s="32">
        <f t="shared" si="45"/>
        <v>3.2737335230000006</v>
      </c>
      <c r="I982" s="32">
        <f t="shared" si="46"/>
        <v>6.0045276036666664</v>
      </c>
      <c r="J982" s="32">
        <f t="shared" si="47"/>
        <v>-0.87511385535780972</v>
      </c>
      <c r="K982" s="32">
        <v>-0.81378200779566201</v>
      </c>
      <c r="L982" s="32">
        <v>8.9437263504889598E-3</v>
      </c>
    </row>
    <row r="983" spans="1:12">
      <c r="A983" s="31" t="s">
        <v>2578</v>
      </c>
      <c r="B983" s="32">
        <v>2.893012084</v>
      </c>
      <c r="C983" s="32">
        <v>4.80908391</v>
      </c>
      <c r="D983" s="32">
        <v>6.0897557630000003</v>
      </c>
      <c r="E983" s="32">
        <v>9.4823800939999998</v>
      </c>
      <c r="F983" s="32">
        <v>6.205831957</v>
      </c>
      <c r="G983" s="32">
        <v>6.3505139049999997</v>
      </c>
      <c r="H983" s="32">
        <f t="shared" si="45"/>
        <v>4.5972839189999997</v>
      </c>
      <c r="I983" s="32">
        <f t="shared" si="46"/>
        <v>7.3462419853333332</v>
      </c>
      <c r="J983" s="32">
        <f t="shared" si="47"/>
        <v>-0.67622465240344765</v>
      </c>
      <c r="K983" s="32">
        <v>-0.64607643945822602</v>
      </c>
      <c r="L983" s="32">
        <v>8.9930380926123207E-3</v>
      </c>
    </row>
    <row r="984" spans="1:12">
      <c r="A984" s="31" t="s">
        <v>2579</v>
      </c>
      <c r="B984" s="32">
        <v>0.34776131799999999</v>
      </c>
      <c r="C984" s="32">
        <v>0.33575773799999997</v>
      </c>
      <c r="D984" s="32">
        <v>0.48924477199999999</v>
      </c>
      <c r="E984" s="32">
        <v>0.84744139200000002</v>
      </c>
      <c r="F984" s="32">
        <v>0.725574049</v>
      </c>
      <c r="G984" s="32">
        <v>0.95702372000000002</v>
      </c>
      <c r="H984" s="32">
        <f t="shared" si="45"/>
        <v>0.39092127599999998</v>
      </c>
      <c r="I984" s="32">
        <f t="shared" si="46"/>
        <v>0.84334638699999998</v>
      </c>
      <c r="J984" s="32">
        <f t="shared" si="47"/>
        <v>-1.109247204047499</v>
      </c>
      <c r="K984" s="32">
        <v>-1.00556822550248</v>
      </c>
      <c r="L984" s="32">
        <v>9.0374975023283597E-3</v>
      </c>
    </row>
    <row r="985" spans="1:12">
      <c r="A985" s="31" t="s">
        <v>2580</v>
      </c>
      <c r="B985" s="32">
        <v>0.51345754099999996</v>
      </c>
      <c r="C985" s="32">
        <v>0.44417826500000002</v>
      </c>
      <c r="D985" s="32">
        <v>0.627699813</v>
      </c>
      <c r="E985" s="32">
        <v>2.6089223540000002</v>
      </c>
      <c r="F985" s="32">
        <v>1.352759823</v>
      </c>
      <c r="G985" s="32">
        <v>1.141279226</v>
      </c>
      <c r="H985" s="32">
        <f t="shared" si="45"/>
        <v>0.52844520633333325</v>
      </c>
      <c r="I985" s="32">
        <f t="shared" si="46"/>
        <v>1.7009871343333334</v>
      </c>
      <c r="J985" s="32">
        <f t="shared" si="47"/>
        <v>-1.6865464353496262</v>
      </c>
      <c r="K985" s="32">
        <v>-1.47459648547751</v>
      </c>
      <c r="L985" s="32">
        <v>9.1089891258422304E-3</v>
      </c>
    </row>
    <row r="986" spans="1:12">
      <c r="A986" s="31" t="s">
        <v>2581</v>
      </c>
      <c r="B986" s="32">
        <v>4.648147904</v>
      </c>
      <c r="C986" s="32">
        <v>6.1450876729999999</v>
      </c>
      <c r="D986" s="32">
        <v>8.0218761099999991</v>
      </c>
      <c r="E986" s="32">
        <v>11.34663677</v>
      </c>
      <c r="F986" s="32">
        <v>10.08348234</v>
      </c>
      <c r="G986" s="32">
        <v>9.0578354749999992</v>
      </c>
      <c r="H986" s="32">
        <f t="shared" si="45"/>
        <v>6.2717038956666658</v>
      </c>
      <c r="I986" s="32">
        <f t="shared" si="46"/>
        <v>10.162651528333333</v>
      </c>
      <c r="J986" s="32">
        <f t="shared" si="47"/>
        <v>-0.69634751091194169</v>
      </c>
      <c r="K986" s="32">
        <v>-0.66213319861487796</v>
      </c>
      <c r="L986" s="32">
        <v>9.1089891258422304E-3</v>
      </c>
    </row>
    <row r="987" spans="1:12">
      <c r="A987" s="31" t="s">
        <v>2582</v>
      </c>
      <c r="B987" s="32">
        <v>0.132028589</v>
      </c>
      <c r="C987" s="32">
        <v>0.45685747999999998</v>
      </c>
      <c r="D987" s="32">
        <v>0.37661033199999999</v>
      </c>
      <c r="E987" s="32">
        <v>0.95835532300000004</v>
      </c>
      <c r="F987" s="32">
        <v>0.77130559499999995</v>
      </c>
      <c r="G987" s="32">
        <v>0.52823583799999996</v>
      </c>
      <c r="H987" s="32">
        <f t="shared" si="45"/>
        <v>0.32183213366666669</v>
      </c>
      <c r="I987" s="32">
        <f t="shared" si="46"/>
        <v>0.75263225200000006</v>
      </c>
      <c r="J987" s="32">
        <f t="shared" si="47"/>
        <v>-1.2256367328355426</v>
      </c>
      <c r="K987" s="32">
        <v>-1.02628794298697</v>
      </c>
      <c r="L987" s="32">
        <v>9.2964831681796103E-3</v>
      </c>
    </row>
    <row r="988" spans="1:12">
      <c r="A988" s="31" t="s">
        <v>2583</v>
      </c>
      <c r="B988" s="32">
        <v>0.88881084499999996</v>
      </c>
      <c r="C988" s="32">
        <v>1.941964494</v>
      </c>
      <c r="D988" s="32">
        <v>1.240374136</v>
      </c>
      <c r="E988" s="32">
        <v>2.306670542</v>
      </c>
      <c r="F988" s="32">
        <v>2.1547817669999998</v>
      </c>
      <c r="G988" s="32">
        <v>1.8853799819999999</v>
      </c>
      <c r="H988" s="32">
        <f t="shared" si="45"/>
        <v>1.357049825</v>
      </c>
      <c r="I988" s="32">
        <f t="shared" si="46"/>
        <v>2.1156107636666666</v>
      </c>
      <c r="J988" s="32">
        <f t="shared" si="47"/>
        <v>-0.64060052930934808</v>
      </c>
      <c r="K988" s="32">
        <v>-0.60056321917459798</v>
      </c>
      <c r="L988" s="32">
        <v>9.3833821303819405E-3</v>
      </c>
    </row>
    <row r="989" spans="1:12">
      <c r="A989" s="31" t="s">
        <v>2584</v>
      </c>
      <c r="B989" s="32">
        <v>0.15917688699999999</v>
      </c>
      <c r="C989" s="32">
        <v>0.41801673299999997</v>
      </c>
      <c r="D989" s="32">
        <v>0.40154134699999999</v>
      </c>
      <c r="E989" s="32">
        <v>2.0797497840000001</v>
      </c>
      <c r="F989" s="32">
        <v>0.70328937000000002</v>
      </c>
      <c r="G989" s="32">
        <v>1.7016469510000001</v>
      </c>
      <c r="H989" s="32">
        <f t="shared" si="45"/>
        <v>0.32624498899999999</v>
      </c>
      <c r="I989" s="32">
        <f t="shared" si="46"/>
        <v>1.4948953683333333</v>
      </c>
      <c r="J989" s="32">
        <f t="shared" si="47"/>
        <v>-2.196016862215334</v>
      </c>
      <c r="K989" s="32">
        <v>-1.89775190430106</v>
      </c>
      <c r="L989" s="32">
        <v>9.3833821303819405E-3</v>
      </c>
    </row>
    <row r="990" spans="1:12">
      <c r="A990" s="31" t="s">
        <v>2585</v>
      </c>
      <c r="B990" s="32">
        <v>30.947372770000001</v>
      </c>
      <c r="C990" s="32">
        <v>42.43928794</v>
      </c>
      <c r="D990" s="32">
        <v>54.838801599999996</v>
      </c>
      <c r="E990" s="32">
        <v>113.3398572</v>
      </c>
      <c r="F990" s="32">
        <v>67.193224650000005</v>
      </c>
      <c r="G990" s="32">
        <v>71.914475390000007</v>
      </c>
      <c r="H990" s="32">
        <f t="shared" si="45"/>
        <v>42.741820770000004</v>
      </c>
      <c r="I990" s="32">
        <f t="shared" si="46"/>
        <v>84.149185746666674</v>
      </c>
      <c r="J990" s="32">
        <f t="shared" si="47"/>
        <v>-0.97730094461291328</v>
      </c>
      <c r="K990" s="32">
        <v>-0.89506637737454497</v>
      </c>
      <c r="L990" s="32">
        <v>9.4354260604616897E-3</v>
      </c>
    </row>
    <row r="991" spans="1:12">
      <c r="A991" s="31" t="s">
        <v>2586</v>
      </c>
      <c r="B991" s="32">
        <v>34.526331429999999</v>
      </c>
      <c r="C991" s="32">
        <v>91.531768200000002</v>
      </c>
      <c r="D991" s="32">
        <v>105.13362840000001</v>
      </c>
      <c r="E991" s="32">
        <v>190.32639750000001</v>
      </c>
      <c r="F991" s="32">
        <v>182.8222179</v>
      </c>
      <c r="G991" s="32">
        <v>100.09147400000001</v>
      </c>
      <c r="H991" s="32">
        <f t="shared" si="45"/>
        <v>77.063909343333336</v>
      </c>
      <c r="I991" s="32">
        <f t="shared" si="46"/>
        <v>157.74669646666669</v>
      </c>
      <c r="J991" s="32">
        <f t="shared" si="47"/>
        <v>-1.0334825137368884</v>
      </c>
      <c r="K991" s="32">
        <v>-0.92575050484167298</v>
      </c>
      <c r="L991" s="32">
        <v>9.6745103059845804E-3</v>
      </c>
    </row>
    <row r="992" spans="1:12">
      <c r="A992" s="31" t="s">
        <v>2587</v>
      </c>
      <c r="B992" s="32">
        <v>0.66478268500000004</v>
      </c>
      <c r="C992" s="32">
        <v>2.0217851869999999</v>
      </c>
      <c r="D992" s="32">
        <v>1.213397595</v>
      </c>
      <c r="E992" s="32">
        <v>4.1921140929999998</v>
      </c>
      <c r="F992" s="32">
        <v>1.832351421</v>
      </c>
      <c r="G992" s="32">
        <v>2.5858606850000001</v>
      </c>
      <c r="H992" s="32">
        <f t="shared" si="45"/>
        <v>1.299988489</v>
      </c>
      <c r="I992" s="32">
        <f t="shared" si="46"/>
        <v>2.8701087329999999</v>
      </c>
      <c r="J992" s="32">
        <f t="shared" si="47"/>
        <v>-1.1426065452129337</v>
      </c>
      <c r="K992" s="32">
        <v>-1.00252566875715</v>
      </c>
      <c r="L992" s="32">
        <v>9.6869361224544703E-3</v>
      </c>
    </row>
    <row r="993" spans="1:12">
      <c r="A993" s="31" t="s">
        <v>2588</v>
      </c>
      <c r="B993" s="32">
        <v>0.63649892600000002</v>
      </c>
      <c r="C993" s="32">
        <v>0.25491576300000002</v>
      </c>
      <c r="D993" s="32">
        <v>0.41627680900000003</v>
      </c>
      <c r="E993" s="32">
        <v>1.300487196</v>
      </c>
      <c r="F993" s="32">
        <v>1.0261381430000001</v>
      </c>
      <c r="G993" s="32">
        <v>0.716116843</v>
      </c>
      <c r="H993" s="32">
        <f t="shared" si="45"/>
        <v>0.435897166</v>
      </c>
      <c r="I993" s="32">
        <f t="shared" si="46"/>
        <v>1.0142473940000001</v>
      </c>
      <c r="J993" s="32">
        <f t="shared" si="47"/>
        <v>-1.2183498665936374</v>
      </c>
      <c r="K993" s="32">
        <v>-1.1173269361681999</v>
      </c>
      <c r="L993" s="32">
        <v>9.6869361224544703E-3</v>
      </c>
    </row>
    <row r="994" spans="1:12">
      <c r="A994" s="31" t="s">
        <v>2589</v>
      </c>
      <c r="B994" s="32">
        <v>57.121078339999997</v>
      </c>
      <c r="C994" s="32">
        <v>60.579545379999999</v>
      </c>
      <c r="D994" s="32">
        <v>65.891147669999995</v>
      </c>
      <c r="E994" s="32">
        <v>97.749323700000005</v>
      </c>
      <c r="F994" s="32">
        <v>83.017061850000005</v>
      </c>
      <c r="G994" s="32">
        <v>78.653145510000002</v>
      </c>
      <c r="H994" s="32">
        <f t="shared" si="45"/>
        <v>61.197257129999997</v>
      </c>
      <c r="I994" s="32">
        <f t="shared" si="46"/>
        <v>86.473177019999994</v>
      </c>
      <c r="J994" s="32">
        <f t="shared" si="47"/>
        <v>-0.49878570225013147</v>
      </c>
      <c r="K994" s="32">
        <v>-0.49304662066218202</v>
      </c>
      <c r="L994" s="32">
        <v>9.6869361224544703E-3</v>
      </c>
    </row>
    <row r="995" spans="1:12">
      <c r="A995" s="31" t="s">
        <v>2590</v>
      </c>
      <c r="B995" s="32">
        <v>79.23436495</v>
      </c>
      <c r="C995" s="32">
        <v>71.921926220000003</v>
      </c>
      <c r="D995" s="32">
        <v>115.06392289999999</v>
      </c>
      <c r="E995" s="32">
        <v>151.3439353</v>
      </c>
      <c r="F995" s="32">
        <v>118.92468700000001</v>
      </c>
      <c r="G995" s="32">
        <v>170.46903829999999</v>
      </c>
      <c r="H995" s="32">
        <f t="shared" si="45"/>
        <v>88.740071356666661</v>
      </c>
      <c r="I995" s="32">
        <f t="shared" si="46"/>
        <v>146.91255353333335</v>
      </c>
      <c r="J995" s="32">
        <f t="shared" si="47"/>
        <v>-0.72730005968006484</v>
      </c>
      <c r="K995" s="32">
        <v>-0.70102123128554805</v>
      </c>
      <c r="L995" s="32">
        <v>9.6869361224544703E-3</v>
      </c>
    </row>
    <row r="996" spans="1:12">
      <c r="A996" s="31" t="s">
        <v>2591</v>
      </c>
      <c r="B996" s="32">
        <v>1.5924854479999999</v>
      </c>
      <c r="C996" s="32">
        <v>3.5607876200000002</v>
      </c>
      <c r="D996" s="32">
        <v>2.7863906649999999</v>
      </c>
      <c r="E996" s="32">
        <v>9.5805600430000002</v>
      </c>
      <c r="F996" s="32">
        <v>4.1739337599999997</v>
      </c>
      <c r="G996" s="32">
        <v>4.5795738159999999</v>
      </c>
      <c r="H996" s="32">
        <f t="shared" si="45"/>
        <v>2.6465545776666666</v>
      </c>
      <c r="I996" s="32">
        <f t="shared" si="46"/>
        <v>6.1113558729999999</v>
      </c>
      <c r="J996" s="32">
        <f t="shared" si="47"/>
        <v>-1.2073770879036607</v>
      </c>
      <c r="K996" s="32">
        <v>-1.07705214970703</v>
      </c>
      <c r="L996" s="32">
        <v>9.7144518612523809E-3</v>
      </c>
    </row>
    <row r="997" spans="1:12">
      <c r="A997" s="31" t="s">
        <v>2592</v>
      </c>
      <c r="B997" s="32">
        <v>4.1247552299999999</v>
      </c>
      <c r="C997" s="32">
        <v>6.839077713</v>
      </c>
      <c r="D997" s="32">
        <v>6.6766394880000002</v>
      </c>
      <c r="E997" s="32">
        <v>8.8823015030000008</v>
      </c>
      <c r="F997" s="32">
        <v>15.355708740000001</v>
      </c>
      <c r="G997" s="32">
        <v>9.4738389180000002</v>
      </c>
      <c r="H997" s="32">
        <f t="shared" si="45"/>
        <v>5.880157477</v>
      </c>
      <c r="I997" s="32">
        <f t="shared" si="46"/>
        <v>11.237283053666667</v>
      </c>
      <c r="J997" s="32">
        <f t="shared" si="47"/>
        <v>-0.93436656579113286</v>
      </c>
      <c r="K997" s="32">
        <v>-0.83933355785391806</v>
      </c>
      <c r="L997" s="32">
        <v>9.7453222217338403E-3</v>
      </c>
    </row>
    <row r="998" spans="1:12">
      <c r="A998" s="31" t="s">
        <v>2593</v>
      </c>
      <c r="B998" s="32">
        <v>2.5584760759999998</v>
      </c>
      <c r="C998" s="32">
        <v>9.7505279280000003</v>
      </c>
      <c r="D998" s="32">
        <v>7.4166965429999996</v>
      </c>
      <c r="E998" s="32">
        <v>16.668783250000001</v>
      </c>
      <c r="F998" s="32">
        <v>14.65344329</v>
      </c>
      <c r="G998" s="32">
        <v>13.26922386</v>
      </c>
      <c r="H998" s="32">
        <f t="shared" si="45"/>
        <v>6.5752335156666666</v>
      </c>
      <c r="I998" s="32">
        <f t="shared" si="46"/>
        <v>14.8638168</v>
      </c>
      <c r="J998" s="32">
        <f t="shared" si="47"/>
        <v>-1.1766905884721413</v>
      </c>
      <c r="K998" s="32">
        <v>-1.0456223692172799</v>
      </c>
      <c r="L998" s="32">
        <v>9.7680628673402197E-3</v>
      </c>
    </row>
    <row r="999" spans="1:12">
      <c r="A999" s="31" t="s">
        <v>2594</v>
      </c>
      <c r="B999" s="32">
        <v>1.0633988999999999</v>
      </c>
      <c r="C999" s="32">
        <v>1.4525016260000001</v>
      </c>
      <c r="D999" s="32">
        <v>1.615498256</v>
      </c>
      <c r="E999" s="32">
        <v>2.4375438279999999</v>
      </c>
      <c r="F999" s="32">
        <v>2.3720981409999999</v>
      </c>
      <c r="G999" s="32">
        <v>1.720904709</v>
      </c>
      <c r="H999" s="32">
        <f t="shared" si="45"/>
        <v>1.3771329273333333</v>
      </c>
      <c r="I999" s="32">
        <f t="shared" si="46"/>
        <v>2.1768488926666665</v>
      </c>
      <c r="J999" s="32">
        <f t="shared" si="47"/>
        <v>-0.6605734435289129</v>
      </c>
      <c r="K999" s="32">
        <v>-0.61487042088335597</v>
      </c>
      <c r="L999" s="32">
        <v>9.8211695583881493E-3</v>
      </c>
    </row>
    <row r="1000" spans="1:12">
      <c r="A1000" s="31" t="s">
        <v>2595</v>
      </c>
      <c r="B1000" s="32">
        <v>0</v>
      </c>
      <c r="C1000" s="32">
        <v>0</v>
      </c>
      <c r="D1000" s="32">
        <v>6.2825776999999999E-2</v>
      </c>
      <c r="E1000" s="32">
        <v>1.2757779389999999</v>
      </c>
      <c r="F1000" s="32">
        <v>0.63577359</v>
      </c>
      <c r="G1000" s="32">
        <v>0.61683859600000002</v>
      </c>
      <c r="H1000" s="32">
        <f t="shared" si="45"/>
        <v>2.0941925666666666E-2</v>
      </c>
      <c r="I1000" s="32">
        <f t="shared" si="46"/>
        <v>0.84279670833333331</v>
      </c>
      <c r="J1000" s="32">
        <f t="shared" si="47"/>
        <v>-5.3307186663190151</v>
      </c>
      <c r="K1000" s="32">
        <v>-9.6236684583482404E-2</v>
      </c>
      <c r="L1000" s="32">
        <v>9.84552483617104E-3</v>
      </c>
    </row>
    <row r="1001" spans="1:12">
      <c r="A1001" s="31" t="s">
        <v>2596</v>
      </c>
      <c r="B1001" s="32">
        <v>4.7196178890000002</v>
      </c>
      <c r="C1001" s="32">
        <v>9.7044160779999995</v>
      </c>
      <c r="D1001" s="32">
        <v>6.1436771620000004</v>
      </c>
      <c r="E1001" s="32">
        <v>13.36591557</v>
      </c>
      <c r="F1001" s="32">
        <v>10.812476029999999</v>
      </c>
      <c r="G1001" s="32">
        <v>12.39780728</v>
      </c>
      <c r="H1001" s="32">
        <f t="shared" si="45"/>
        <v>6.8559037096666664</v>
      </c>
      <c r="I1001" s="32">
        <f t="shared" si="46"/>
        <v>12.192066293333333</v>
      </c>
      <c r="J1001" s="32">
        <f t="shared" si="47"/>
        <v>-0.83052390026889489</v>
      </c>
      <c r="K1001" s="32">
        <v>-0.77199615589231796</v>
      </c>
      <c r="L1001" s="32">
        <v>9.8585496693552408E-3</v>
      </c>
    </row>
    <row r="1002" spans="1:12">
      <c r="A1002" s="31" t="s">
        <v>2597</v>
      </c>
      <c r="B1002" s="32">
        <v>18.25127183</v>
      </c>
      <c r="C1002" s="32">
        <v>87.219739750000002</v>
      </c>
      <c r="D1002" s="32">
        <v>40.5856438</v>
      </c>
      <c r="E1002" s="32">
        <v>130.38637890000001</v>
      </c>
      <c r="F1002" s="32">
        <v>96.911771180000002</v>
      </c>
      <c r="G1002" s="32">
        <v>98.278552590000004</v>
      </c>
      <c r="H1002" s="32">
        <f t="shared" si="45"/>
        <v>48.685551793333332</v>
      </c>
      <c r="I1002" s="32">
        <f t="shared" si="46"/>
        <v>108.52556755666667</v>
      </c>
      <c r="J1002" s="32">
        <f t="shared" si="47"/>
        <v>-1.1564693690889789</v>
      </c>
      <c r="K1002" s="32">
        <v>-1.03864202462618</v>
      </c>
      <c r="L1002" s="32">
        <v>9.8585496693552408E-3</v>
      </c>
    </row>
    <row r="1003" spans="1:12">
      <c r="A1003" s="31" t="s">
        <v>2598</v>
      </c>
      <c r="B1003" s="32">
        <v>18.267380970000001</v>
      </c>
      <c r="C1003" s="32">
        <v>28.50987855</v>
      </c>
      <c r="D1003" s="32">
        <v>34.40581023</v>
      </c>
      <c r="E1003" s="32">
        <v>63.42801343</v>
      </c>
      <c r="F1003" s="32">
        <v>55.871796920000001</v>
      </c>
      <c r="G1003" s="32">
        <v>43.394137559999997</v>
      </c>
      <c r="H1003" s="32">
        <f t="shared" si="45"/>
        <v>27.061023250000002</v>
      </c>
      <c r="I1003" s="32">
        <f t="shared" si="46"/>
        <v>54.231315969999997</v>
      </c>
      <c r="J1003" s="32">
        <f t="shared" si="47"/>
        <v>-1.0029097865047438</v>
      </c>
      <c r="K1003" s="32">
        <v>-0.90451718513984003</v>
      </c>
      <c r="L1003" s="32">
        <v>9.8585496693552408E-3</v>
      </c>
    </row>
    <row r="1004" spans="1:12">
      <c r="A1004" s="31" t="s">
        <v>2599</v>
      </c>
      <c r="B1004" s="32">
        <v>0.68109837200000001</v>
      </c>
      <c r="C1004" s="32">
        <v>1.388608963</v>
      </c>
      <c r="D1004" s="32">
        <v>1.01188897</v>
      </c>
      <c r="E1004" s="32">
        <v>2.5028421249999999</v>
      </c>
      <c r="F1004" s="32">
        <v>1.5928797969999999</v>
      </c>
      <c r="G1004" s="32">
        <v>1.524413295</v>
      </c>
      <c r="H1004" s="32">
        <f t="shared" si="45"/>
        <v>1.0271987683333332</v>
      </c>
      <c r="I1004" s="32">
        <f t="shared" si="46"/>
        <v>1.8733784056666665</v>
      </c>
      <c r="J1004" s="32">
        <f t="shared" si="47"/>
        <v>-0.86692696279401205</v>
      </c>
      <c r="K1004" s="32">
        <v>-0.78731238881006305</v>
      </c>
      <c r="L1004" s="32">
        <v>9.8585496693552408E-3</v>
      </c>
    </row>
    <row r="1005" spans="1:12">
      <c r="A1005" s="31" t="s">
        <v>2600</v>
      </c>
      <c r="B1005" s="32">
        <v>2.1413081159999998</v>
      </c>
      <c r="C1005" s="32">
        <v>2.0260492399999999</v>
      </c>
      <c r="D1005" s="32">
        <v>3.2721758799999998</v>
      </c>
      <c r="E1005" s="32">
        <v>5.051508653</v>
      </c>
      <c r="F1005" s="32">
        <v>9.5047170619999992</v>
      </c>
      <c r="G1005" s="32">
        <v>7.9325951110000004</v>
      </c>
      <c r="H1005" s="32">
        <f t="shared" si="45"/>
        <v>2.4798444119999998</v>
      </c>
      <c r="I1005" s="32">
        <f t="shared" si="46"/>
        <v>7.4962736086666668</v>
      </c>
      <c r="J1005" s="32">
        <f t="shared" si="47"/>
        <v>-1.5959240040287708</v>
      </c>
      <c r="K1005" s="32">
        <v>-1.4064299469094199</v>
      </c>
      <c r="L1005" s="32">
        <v>9.8832212663923398E-3</v>
      </c>
    </row>
    <row r="1006" spans="1:12">
      <c r="A1006" s="31" t="s">
        <v>2601</v>
      </c>
      <c r="B1006" s="32">
        <v>0.20218359899999999</v>
      </c>
      <c r="C1006" s="32">
        <v>0.51676056599999998</v>
      </c>
      <c r="D1006" s="32">
        <v>0.34953142399999998</v>
      </c>
      <c r="E1006" s="32">
        <v>0.81384490700000001</v>
      </c>
      <c r="F1006" s="32">
        <v>0.64215726500000003</v>
      </c>
      <c r="G1006" s="32">
        <v>0.69452764099999997</v>
      </c>
      <c r="H1006" s="32">
        <f t="shared" si="45"/>
        <v>0.35615852966666667</v>
      </c>
      <c r="I1006" s="32">
        <f t="shared" si="46"/>
        <v>0.716843271</v>
      </c>
      <c r="J1006" s="32">
        <f t="shared" si="47"/>
        <v>-1.0091381838960567</v>
      </c>
      <c r="K1006" s="32">
        <v>-0.863107835839384</v>
      </c>
      <c r="L1006" s="32">
        <v>9.8847393523119002E-3</v>
      </c>
    </row>
    <row r="1007" spans="1:12">
      <c r="A1007" s="89" t="s">
        <v>445</v>
      </c>
      <c r="B1007" s="89"/>
      <c r="C1007" s="89"/>
      <c r="D1007" s="89"/>
      <c r="E1007" s="89"/>
      <c r="F1007" s="89"/>
      <c r="G1007" s="89"/>
      <c r="H1007" s="89"/>
      <c r="I1007" s="89"/>
      <c r="J1007" s="89"/>
      <c r="K1007" s="89"/>
      <c r="L1007" s="89"/>
    </row>
    <row r="1008" spans="1:12">
      <c r="A1008" s="31" t="s">
        <v>2602</v>
      </c>
      <c r="B1008" s="32">
        <v>26.720408429999999</v>
      </c>
      <c r="C1008" s="32">
        <v>25.385131130000001</v>
      </c>
      <c r="D1008" s="32">
        <v>24.864650610000002</v>
      </c>
      <c r="E1008" s="32">
        <v>12.781953039999999</v>
      </c>
      <c r="F1008" s="32">
        <v>10.521992020000001</v>
      </c>
      <c r="G1008" s="32">
        <v>11.53868679</v>
      </c>
      <c r="H1008" s="32">
        <f>AVERAGE(B1008:D1008)</f>
        <v>25.656730056666664</v>
      </c>
      <c r="I1008" s="32">
        <f>AVERAGE(E1008:G1008)</f>
        <v>11.614210616666668</v>
      </c>
      <c r="J1008" s="32">
        <f>LOG(H1008/I1008,2)</f>
        <v>1.1434462092593098</v>
      </c>
      <c r="K1008" s="32">
        <v>1.0523199524282401</v>
      </c>
      <c r="L1008" s="32">
        <v>9.8827157244378095E-20</v>
      </c>
    </row>
    <row r="1009" spans="1:12">
      <c r="A1009" s="31" t="s">
        <v>2603</v>
      </c>
      <c r="B1009" s="32">
        <v>10.35550456</v>
      </c>
      <c r="C1009" s="32">
        <v>10.614750580000001</v>
      </c>
      <c r="D1009" s="32">
        <v>9.3412325860000003</v>
      </c>
      <c r="E1009" s="32">
        <v>0</v>
      </c>
      <c r="F1009" s="32">
        <v>0</v>
      </c>
      <c r="G1009" s="32">
        <v>0</v>
      </c>
      <c r="H1009" s="32">
        <f t="shared" ref="H1009:H1065" si="48">AVERAGE(B1009:D1009)</f>
        <v>10.103829242</v>
      </c>
      <c r="I1009" s="32">
        <f t="shared" ref="I1009:I1065" si="49">AVERAGE(E1009:G1009)</f>
        <v>0</v>
      </c>
      <c r="J1009" s="32">
        <f>LOG(H1009/(I1009+1),2)</f>
        <v>3.3368302573161328</v>
      </c>
      <c r="K1009" s="32">
        <v>11.245073413923</v>
      </c>
      <c r="L1009" s="32">
        <v>1.1649808397935599E-10</v>
      </c>
    </row>
    <row r="1010" spans="1:12">
      <c r="A1010" s="31" t="s">
        <v>2604</v>
      </c>
      <c r="B1010" s="32">
        <v>10.444391059999999</v>
      </c>
      <c r="C1010" s="32">
        <v>10.284619960000001</v>
      </c>
      <c r="D1010" s="32">
        <v>9.7260940159999993</v>
      </c>
      <c r="E1010" s="32">
        <v>4.7764459370000001</v>
      </c>
      <c r="F1010" s="32">
        <v>5.0933354069999996</v>
      </c>
      <c r="G1010" s="32">
        <v>6.0892894890000004</v>
      </c>
      <c r="H1010" s="32">
        <f t="shared" si="48"/>
        <v>10.151701678666667</v>
      </c>
      <c r="I1010" s="32">
        <f t="shared" si="49"/>
        <v>5.319690277666667</v>
      </c>
      <c r="J1010" s="32">
        <f t="shared" ref="J1010:J1065" si="50">LOG(H1010/I1010,2)</f>
        <v>0.93230742251461696</v>
      </c>
      <c r="K1010" s="32">
        <v>0.83144964017224599</v>
      </c>
      <c r="L1010" s="32">
        <v>1.20377153313316E-8</v>
      </c>
    </row>
    <row r="1011" spans="1:12">
      <c r="A1011" s="31" t="s">
        <v>2605</v>
      </c>
      <c r="B1011" s="32">
        <v>18.90981176</v>
      </c>
      <c r="C1011" s="32">
        <v>19.257615850000001</v>
      </c>
      <c r="D1011" s="32">
        <v>21.97232975</v>
      </c>
      <c r="E1011" s="32">
        <v>6.353298831</v>
      </c>
      <c r="F1011" s="32">
        <v>4.0616326980000004</v>
      </c>
      <c r="G1011" s="32">
        <v>6.9761248460000003</v>
      </c>
      <c r="H1011" s="32">
        <f t="shared" si="48"/>
        <v>20.046585786666668</v>
      </c>
      <c r="I1011" s="32">
        <f t="shared" si="49"/>
        <v>5.7970187916666669</v>
      </c>
      <c r="J1011" s="32">
        <f t="shared" si="50"/>
        <v>1.7899734791163846</v>
      </c>
      <c r="K1011" s="32">
        <v>1.65693216693622</v>
      </c>
      <c r="L1011" s="32">
        <v>1.20377153313316E-8</v>
      </c>
    </row>
    <row r="1012" spans="1:12">
      <c r="A1012" s="31" t="s">
        <v>2606</v>
      </c>
      <c r="B1012" s="32">
        <v>3.4646403029999999</v>
      </c>
      <c r="C1012" s="32">
        <v>3.4242260980000001</v>
      </c>
      <c r="D1012" s="32">
        <v>2.54847439</v>
      </c>
      <c r="E1012" s="32">
        <v>0.51941615699999999</v>
      </c>
      <c r="F1012" s="32">
        <v>0.87663891400000005</v>
      </c>
      <c r="G1012" s="32">
        <v>0.723511338</v>
      </c>
      <c r="H1012" s="32">
        <f t="shared" si="48"/>
        <v>3.145780263666667</v>
      </c>
      <c r="I1012" s="32">
        <f t="shared" si="49"/>
        <v>0.70652213633333327</v>
      </c>
      <c r="J1012" s="32">
        <f t="shared" si="50"/>
        <v>2.1546112323347359</v>
      </c>
      <c r="K1012" s="32">
        <v>1.9834127647466</v>
      </c>
      <c r="L1012" s="32">
        <v>1.35306737677314E-7</v>
      </c>
    </row>
    <row r="1013" spans="1:12">
      <c r="A1013" s="31" t="s">
        <v>2607</v>
      </c>
      <c r="B1013" s="32">
        <v>6.2490378069999997</v>
      </c>
      <c r="C1013" s="32">
        <v>5.6734614179999996</v>
      </c>
      <c r="D1013" s="32">
        <v>6.2229394100000004</v>
      </c>
      <c r="E1013" s="32">
        <v>1.4134638740000001</v>
      </c>
      <c r="F1013" s="32">
        <v>0.78672661700000002</v>
      </c>
      <c r="G1013" s="32">
        <v>0.99065644900000005</v>
      </c>
      <c r="H1013" s="32">
        <f t="shared" si="48"/>
        <v>6.0484795449999993</v>
      </c>
      <c r="I1013" s="32">
        <f t="shared" si="49"/>
        <v>1.0636156466666666</v>
      </c>
      <c r="J1013" s="32">
        <f t="shared" si="50"/>
        <v>2.5075956203918359</v>
      </c>
      <c r="K1013" s="32">
        <v>2.3135790691810998</v>
      </c>
      <c r="L1013" s="32">
        <v>4.9738821491285303E-7</v>
      </c>
    </row>
    <row r="1014" spans="1:12">
      <c r="A1014" s="31" t="s">
        <v>2608</v>
      </c>
      <c r="B1014" s="32">
        <v>4.3987722380000003</v>
      </c>
      <c r="C1014" s="32">
        <v>3.8297764500000002</v>
      </c>
      <c r="D1014" s="32">
        <v>5.4933142090000002</v>
      </c>
      <c r="E1014" s="32">
        <v>0.46650723100000002</v>
      </c>
      <c r="F1014" s="32">
        <v>0.28344328400000002</v>
      </c>
      <c r="G1014" s="32">
        <v>0.43906270800000002</v>
      </c>
      <c r="H1014" s="32">
        <f t="shared" si="48"/>
        <v>4.5739542990000004</v>
      </c>
      <c r="I1014" s="32">
        <f t="shared" si="49"/>
        <v>0.39633774100000002</v>
      </c>
      <c r="J1014" s="32">
        <f t="shared" si="50"/>
        <v>3.5286396923845387</v>
      </c>
      <c r="K1014" s="32">
        <v>3.2751438171841301</v>
      </c>
      <c r="L1014" s="32">
        <v>9.0315089784879399E-7</v>
      </c>
    </row>
    <row r="1015" spans="1:12">
      <c r="A1015" s="31" t="s">
        <v>2609</v>
      </c>
      <c r="B1015" s="32">
        <v>24.70429734</v>
      </c>
      <c r="C1015" s="32">
        <v>21.85014048</v>
      </c>
      <c r="D1015" s="32">
        <v>22.36253804</v>
      </c>
      <c r="E1015" s="32">
        <v>7.4843489759999997</v>
      </c>
      <c r="F1015" s="32">
        <v>8.5856666570000009</v>
      </c>
      <c r="G1015" s="32">
        <v>8.8337388229999991</v>
      </c>
      <c r="H1015" s="32">
        <f t="shared" si="48"/>
        <v>22.972325286666671</v>
      </c>
      <c r="I1015" s="32">
        <f t="shared" si="49"/>
        <v>8.3012514853333332</v>
      </c>
      <c r="J1015" s="32">
        <f t="shared" si="50"/>
        <v>1.4684961387491335</v>
      </c>
      <c r="K1015" s="32">
        <v>1.3163323229494299</v>
      </c>
      <c r="L1015" s="32">
        <v>5.9939868317252304E-6</v>
      </c>
    </row>
    <row r="1016" spans="1:12">
      <c r="A1016" s="31" t="s">
        <v>2610</v>
      </c>
      <c r="B1016" s="32">
        <v>4.9899543360000003</v>
      </c>
      <c r="C1016" s="32">
        <v>4.6775083950000003</v>
      </c>
      <c r="D1016" s="32">
        <v>4.8886434410000001</v>
      </c>
      <c r="E1016" s="32">
        <v>1.1635218300000001</v>
      </c>
      <c r="F1016" s="32">
        <v>1.4595225060000001</v>
      </c>
      <c r="G1016" s="32">
        <v>1.3614409679999999</v>
      </c>
      <c r="H1016" s="32">
        <f t="shared" si="48"/>
        <v>4.8520353906666669</v>
      </c>
      <c r="I1016" s="32">
        <f t="shared" si="49"/>
        <v>1.3281617680000002</v>
      </c>
      <c r="J1016" s="32">
        <f t="shared" si="50"/>
        <v>1.8691591981327493</v>
      </c>
      <c r="K1016" s="32">
        <v>1.6970109030516101</v>
      </c>
      <c r="L1016" s="32">
        <v>6.2906059579546102E-6</v>
      </c>
    </row>
    <row r="1017" spans="1:12">
      <c r="A1017" s="31" t="s">
        <v>2611</v>
      </c>
      <c r="B1017" s="32">
        <v>15.242925380000001</v>
      </c>
      <c r="C1017" s="32">
        <v>15.233140000000001</v>
      </c>
      <c r="D1017" s="32">
        <v>17.140509649999998</v>
      </c>
      <c r="E1017" s="32">
        <v>6.9746328829999999</v>
      </c>
      <c r="F1017" s="32">
        <v>6.5914574979999996</v>
      </c>
      <c r="G1017" s="32">
        <v>6.8735564389999997</v>
      </c>
      <c r="H1017" s="32">
        <f t="shared" si="48"/>
        <v>15.872191676666667</v>
      </c>
      <c r="I1017" s="32">
        <f t="shared" si="49"/>
        <v>6.8132156066666667</v>
      </c>
      <c r="J1017" s="32">
        <f t="shared" si="50"/>
        <v>1.2200935860925815</v>
      </c>
      <c r="K1017" s="32">
        <v>1.0830452965463</v>
      </c>
      <c r="L1017" s="32">
        <v>1.2236590377270501E-5</v>
      </c>
    </row>
    <row r="1018" spans="1:12">
      <c r="A1018" s="31" t="s">
        <v>2612</v>
      </c>
      <c r="B1018" s="32">
        <v>2.0332847080000001</v>
      </c>
      <c r="C1018" s="32">
        <v>1.9500545650000001</v>
      </c>
      <c r="D1018" s="32">
        <v>1.693313869</v>
      </c>
      <c r="E1018" s="32">
        <v>0.741328141</v>
      </c>
      <c r="F1018" s="32">
        <v>0.93247458299999997</v>
      </c>
      <c r="G1018" s="32">
        <v>0.75695599499999999</v>
      </c>
      <c r="H1018" s="32">
        <f t="shared" si="48"/>
        <v>1.8922177140000001</v>
      </c>
      <c r="I1018" s="32">
        <f t="shared" si="49"/>
        <v>0.81025290633333336</v>
      </c>
      <c r="J1018" s="32">
        <f t="shared" si="50"/>
        <v>1.2236338957002741</v>
      </c>
      <c r="K1018" s="32">
        <v>1.0812141417758101</v>
      </c>
      <c r="L1018" s="32">
        <v>1.43172066892739E-5</v>
      </c>
    </row>
    <row r="1019" spans="1:12">
      <c r="A1019" s="31" t="s">
        <v>2613</v>
      </c>
      <c r="B1019" s="32">
        <v>1.8155263020000001</v>
      </c>
      <c r="C1019" s="32">
        <v>2.7820670669999998</v>
      </c>
      <c r="D1019" s="32">
        <v>3.7138489259999998</v>
      </c>
      <c r="E1019" s="32">
        <v>0.65285768099999997</v>
      </c>
      <c r="F1019" s="32">
        <v>0.38768915300000001</v>
      </c>
      <c r="G1019" s="32">
        <v>0.77375210299999997</v>
      </c>
      <c r="H1019" s="32">
        <f t="shared" si="48"/>
        <v>2.7704807649999998</v>
      </c>
      <c r="I1019" s="32">
        <f t="shared" si="49"/>
        <v>0.60476631233333322</v>
      </c>
      <c r="J1019" s="32">
        <f t="shared" si="50"/>
        <v>2.1956866670896518</v>
      </c>
      <c r="K1019" s="32">
        <v>1.9838440446460299</v>
      </c>
      <c r="L1019" s="32">
        <v>7.93904121701036E-5</v>
      </c>
    </row>
    <row r="1020" spans="1:12">
      <c r="A1020" s="31" t="s">
        <v>2614</v>
      </c>
      <c r="B1020" s="32">
        <v>6.0522397320000003</v>
      </c>
      <c r="C1020" s="32">
        <v>6.5146325640000002</v>
      </c>
      <c r="D1020" s="32">
        <v>5.8635566539999999</v>
      </c>
      <c r="E1020" s="32">
        <v>2.7915669510000001</v>
      </c>
      <c r="F1020" s="32">
        <v>3.0071598640000001</v>
      </c>
      <c r="G1020" s="32">
        <v>3.1704210270000002</v>
      </c>
      <c r="H1020" s="32">
        <f t="shared" si="48"/>
        <v>6.1434763166666668</v>
      </c>
      <c r="I1020" s="32">
        <f t="shared" si="49"/>
        <v>2.9897159473333335</v>
      </c>
      <c r="J1020" s="32">
        <f t="shared" si="50"/>
        <v>1.0390468222282345</v>
      </c>
      <c r="K1020" s="32">
        <v>0.90080178239702202</v>
      </c>
      <c r="L1020" s="32">
        <v>1.39207120993945E-4</v>
      </c>
    </row>
    <row r="1021" spans="1:12">
      <c r="A1021" s="31" t="s">
        <v>2615</v>
      </c>
      <c r="B1021" s="32">
        <v>16.466213440000001</v>
      </c>
      <c r="C1021" s="32">
        <v>16.43763555</v>
      </c>
      <c r="D1021" s="32">
        <v>15.32801658</v>
      </c>
      <c r="E1021" s="32">
        <v>9.932367481</v>
      </c>
      <c r="F1021" s="32">
        <v>10.07384208</v>
      </c>
      <c r="G1021" s="32">
        <v>10.84757726</v>
      </c>
      <c r="H1021" s="32">
        <f t="shared" si="48"/>
        <v>16.077288523333333</v>
      </c>
      <c r="I1021" s="32">
        <f t="shared" si="49"/>
        <v>10.284595607</v>
      </c>
      <c r="J1021" s="32">
        <f t="shared" si="50"/>
        <v>0.64453904491843317</v>
      </c>
      <c r="K1021" s="32">
        <v>0.53484959913335595</v>
      </c>
      <c r="L1021" s="32">
        <v>3.2597077374482399E-4</v>
      </c>
    </row>
    <row r="1022" spans="1:12">
      <c r="A1022" s="31" t="s">
        <v>2616</v>
      </c>
      <c r="B1022" s="32">
        <v>5.9666283409999998</v>
      </c>
      <c r="C1022" s="32">
        <v>4.1806342589999996</v>
      </c>
      <c r="D1022" s="32">
        <v>5.9407052189999998</v>
      </c>
      <c r="E1022" s="32">
        <v>2.5287672520000002</v>
      </c>
      <c r="F1022" s="32">
        <v>3.0253462369999999</v>
      </c>
      <c r="G1022" s="32">
        <v>2.8921523859999998</v>
      </c>
      <c r="H1022" s="32">
        <f t="shared" si="48"/>
        <v>5.3626559396666664</v>
      </c>
      <c r="I1022" s="32">
        <f t="shared" si="49"/>
        <v>2.8154219583333333</v>
      </c>
      <c r="J1022" s="32">
        <f t="shared" si="50"/>
        <v>0.92959653420535959</v>
      </c>
      <c r="K1022" s="32">
        <v>0.79069069975046502</v>
      </c>
      <c r="L1022" s="32">
        <v>3.4668322242559398E-4</v>
      </c>
    </row>
    <row r="1023" spans="1:12">
      <c r="A1023" s="31" t="s">
        <v>2617</v>
      </c>
      <c r="B1023" s="32">
        <v>11.28772365</v>
      </c>
      <c r="C1023" s="32">
        <v>12.279381799999999</v>
      </c>
      <c r="D1023" s="32">
        <v>14.91558788</v>
      </c>
      <c r="E1023" s="32">
        <v>6.5428532500000003</v>
      </c>
      <c r="F1023" s="32">
        <v>7.2247471550000002</v>
      </c>
      <c r="G1023" s="32">
        <v>7.5076934890000002</v>
      </c>
      <c r="H1023" s="32">
        <f t="shared" si="48"/>
        <v>12.827564443333335</v>
      </c>
      <c r="I1023" s="32">
        <f t="shared" si="49"/>
        <v>7.0917646313333336</v>
      </c>
      <c r="J1023" s="32">
        <f t="shared" si="50"/>
        <v>0.85503071286336352</v>
      </c>
      <c r="K1023" s="32">
        <v>0.73171676920151396</v>
      </c>
      <c r="L1023" s="32">
        <v>4.5179302974407301E-4</v>
      </c>
    </row>
    <row r="1024" spans="1:12">
      <c r="A1024" s="31" t="s">
        <v>2618</v>
      </c>
      <c r="B1024" s="32">
        <v>0.65595851699999996</v>
      </c>
      <c r="C1024" s="32">
        <v>0.39423909200000001</v>
      </c>
      <c r="D1024" s="32">
        <v>0.40234846600000002</v>
      </c>
      <c r="E1024" s="32">
        <v>0.187051521</v>
      </c>
      <c r="F1024" s="32">
        <v>0.160477859</v>
      </c>
      <c r="G1024" s="32">
        <v>0.20538853800000001</v>
      </c>
      <c r="H1024" s="32">
        <f t="shared" si="48"/>
        <v>0.48418202500000002</v>
      </c>
      <c r="I1024" s="32">
        <f t="shared" si="49"/>
        <v>0.18430597266666668</v>
      </c>
      <c r="J1024" s="32">
        <f t="shared" si="50"/>
        <v>1.3934466969733521</v>
      </c>
      <c r="K1024" s="32">
        <v>1.2118959684553601</v>
      </c>
      <c r="L1024" s="32">
        <v>4.5179302974407301E-4</v>
      </c>
    </row>
    <row r="1025" spans="1:12">
      <c r="A1025" s="31" t="s">
        <v>2619</v>
      </c>
      <c r="B1025" s="32">
        <v>73.028362670000007</v>
      </c>
      <c r="C1025" s="32">
        <v>80.054360860000003</v>
      </c>
      <c r="D1025" s="32">
        <v>65.362237730000004</v>
      </c>
      <c r="E1025" s="32">
        <v>39.081059580000002</v>
      </c>
      <c r="F1025" s="32">
        <v>40.523052300000003</v>
      </c>
      <c r="G1025" s="32">
        <v>40.566464179999997</v>
      </c>
      <c r="H1025" s="32">
        <f t="shared" si="48"/>
        <v>72.814987086666676</v>
      </c>
      <c r="I1025" s="32">
        <f t="shared" si="49"/>
        <v>40.056858686666665</v>
      </c>
      <c r="J1025" s="32">
        <f t="shared" si="50"/>
        <v>0.86218613506415509</v>
      </c>
      <c r="K1025" s="32">
        <v>0.72368964365806099</v>
      </c>
      <c r="L1025" s="32">
        <v>6.3782644388034803E-4</v>
      </c>
    </row>
    <row r="1026" spans="1:12">
      <c r="A1026" s="31" t="s">
        <v>2620</v>
      </c>
      <c r="B1026" s="32">
        <v>17.551430589999999</v>
      </c>
      <c r="C1026" s="32">
        <v>18.106681160000001</v>
      </c>
      <c r="D1026" s="32">
        <v>14.485656179999999</v>
      </c>
      <c r="E1026" s="32">
        <v>11.47471026</v>
      </c>
      <c r="F1026" s="32">
        <v>10.842941039999999</v>
      </c>
      <c r="G1026" s="32">
        <v>12.200319479999999</v>
      </c>
      <c r="H1026" s="32">
        <f t="shared" si="48"/>
        <v>16.714589310000001</v>
      </c>
      <c r="I1026" s="32">
        <f t="shared" si="49"/>
        <v>11.505990259999999</v>
      </c>
      <c r="J1026" s="32">
        <f t="shared" si="50"/>
        <v>0.53872275321974084</v>
      </c>
      <c r="K1026" s="32">
        <v>0.42944259085418901</v>
      </c>
      <c r="L1026" s="32">
        <v>9.7510557104498201E-4</v>
      </c>
    </row>
    <row r="1027" spans="1:12">
      <c r="A1027" s="31" t="s">
        <v>2621</v>
      </c>
      <c r="B1027" s="32">
        <v>0.78718022899999995</v>
      </c>
      <c r="C1027" s="32">
        <v>1.5237654860000001</v>
      </c>
      <c r="D1027" s="32">
        <v>0.48084137399999999</v>
      </c>
      <c r="E1027" s="32">
        <v>0.156803948</v>
      </c>
      <c r="F1027" s="32">
        <v>4.9620775999999998E-2</v>
      </c>
      <c r="G1027" s="32">
        <v>7.3789601999999996E-2</v>
      </c>
      <c r="H1027" s="32">
        <f t="shared" si="48"/>
        <v>0.93059569633333339</v>
      </c>
      <c r="I1027" s="32">
        <f t="shared" si="49"/>
        <v>9.3404775333333342E-2</v>
      </c>
      <c r="J1027" s="32">
        <f t="shared" si="50"/>
        <v>3.3165863002343965</v>
      </c>
      <c r="K1027" s="32">
        <v>2.9570601720128402</v>
      </c>
      <c r="L1027" s="32">
        <v>1.02802776585225E-3</v>
      </c>
    </row>
    <row r="1028" spans="1:12">
      <c r="A1028" s="31" t="s">
        <v>2622</v>
      </c>
      <c r="B1028" s="32">
        <v>6.3264513789999999</v>
      </c>
      <c r="C1028" s="32">
        <v>5.1224790679999996</v>
      </c>
      <c r="D1028" s="32">
        <v>4.6491864899999999</v>
      </c>
      <c r="E1028" s="32">
        <v>1.4436890790000001</v>
      </c>
      <c r="F1028" s="32">
        <v>1.4291422460000001</v>
      </c>
      <c r="G1028" s="32">
        <v>1.567796712</v>
      </c>
      <c r="H1028" s="32">
        <f t="shared" si="48"/>
        <v>5.3660389789999998</v>
      </c>
      <c r="I1028" s="32">
        <f t="shared" si="49"/>
        <v>1.4802093456666665</v>
      </c>
      <c r="J1028" s="32">
        <f t="shared" si="50"/>
        <v>1.8580563040867997</v>
      </c>
      <c r="K1028" s="32">
        <v>1.61382287885854</v>
      </c>
      <c r="L1028" s="32">
        <v>1.55528142856803E-3</v>
      </c>
    </row>
    <row r="1029" spans="1:12">
      <c r="A1029" s="31" t="s">
        <v>2623</v>
      </c>
      <c r="B1029" s="32">
        <v>36.746827349999997</v>
      </c>
      <c r="C1029" s="32">
        <v>46.911295119999998</v>
      </c>
      <c r="D1029" s="32">
        <v>41.091469500000002</v>
      </c>
      <c r="E1029" s="32">
        <v>16.971445280000001</v>
      </c>
      <c r="F1029" s="32">
        <v>17.04280537</v>
      </c>
      <c r="G1029" s="32">
        <v>19.00789223</v>
      </c>
      <c r="H1029" s="32">
        <f t="shared" si="48"/>
        <v>41.58319732333333</v>
      </c>
      <c r="I1029" s="32">
        <f t="shared" si="49"/>
        <v>17.674047626666667</v>
      </c>
      <c r="J1029" s="32">
        <f t="shared" si="50"/>
        <v>1.2343682140678351</v>
      </c>
      <c r="K1029" s="32">
        <v>1.0591833583358801</v>
      </c>
      <c r="L1029" s="32">
        <v>1.8621202297293101E-3</v>
      </c>
    </row>
    <row r="1030" spans="1:12">
      <c r="A1030" s="31" t="s">
        <v>2624</v>
      </c>
      <c r="B1030" s="32">
        <v>23.38404019</v>
      </c>
      <c r="C1030" s="32">
        <v>17.662601160000001</v>
      </c>
      <c r="D1030" s="32">
        <v>18.154491520000001</v>
      </c>
      <c r="E1030" s="32">
        <v>12.23003344</v>
      </c>
      <c r="F1030" s="32">
        <v>13.45948495</v>
      </c>
      <c r="G1030" s="32">
        <v>12.30251168</v>
      </c>
      <c r="H1030" s="32">
        <f t="shared" si="48"/>
        <v>19.733710956666666</v>
      </c>
      <c r="I1030" s="32">
        <f t="shared" si="49"/>
        <v>12.664010023333333</v>
      </c>
      <c r="J1030" s="32">
        <f t="shared" si="50"/>
        <v>0.63992798028433306</v>
      </c>
      <c r="K1030" s="32">
        <v>0.51099447970646406</v>
      </c>
      <c r="L1030" s="32">
        <v>2.4861382442835701E-3</v>
      </c>
    </row>
    <row r="1031" spans="1:12">
      <c r="A1031" s="31" t="s">
        <v>2625</v>
      </c>
      <c r="B1031" s="32">
        <v>14.502257200000001</v>
      </c>
      <c r="C1031" s="32">
        <v>11.907595349999999</v>
      </c>
      <c r="D1031" s="32">
        <v>8.9413528279999994</v>
      </c>
      <c r="E1031" s="32">
        <v>4.036229326</v>
      </c>
      <c r="F1031" s="32">
        <v>1.31001956</v>
      </c>
      <c r="G1031" s="32">
        <v>3.4335116019999998</v>
      </c>
      <c r="H1031" s="32">
        <f t="shared" si="48"/>
        <v>11.783735126000002</v>
      </c>
      <c r="I1031" s="32">
        <f t="shared" si="49"/>
        <v>2.926586829333333</v>
      </c>
      <c r="J1031" s="32">
        <f t="shared" si="50"/>
        <v>2.0095059191032361</v>
      </c>
      <c r="K1031" s="32">
        <v>1.7175243253899899</v>
      </c>
      <c r="L1031" s="32">
        <v>4.9423888793963602E-3</v>
      </c>
    </row>
    <row r="1032" spans="1:12">
      <c r="A1032" s="31" t="s">
        <v>2626</v>
      </c>
      <c r="B1032" s="32">
        <v>24.30736156</v>
      </c>
      <c r="C1032" s="32">
        <v>11.70258628</v>
      </c>
      <c r="D1032" s="32">
        <v>23.928135990000001</v>
      </c>
      <c r="E1032" s="32">
        <v>5.1517244089999998</v>
      </c>
      <c r="F1032" s="32">
        <v>8.8180963069999994</v>
      </c>
      <c r="G1032" s="32">
        <v>10.62576387</v>
      </c>
      <c r="H1032" s="32">
        <f t="shared" si="48"/>
        <v>19.979361276666669</v>
      </c>
      <c r="I1032" s="32">
        <f t="shared" si="49"/>
        <v>8.1985281953333331</v>
      </c>
      <c r="J1032" s="32">
        <f t="shared" si="50"/>
        <v>1.2850736175090343</v>
      </c>
      <c r="K1032" s="32">
        <v>1.07734332532499</v>
      </c>
      <c r="L1032" s="32">
        <v>7.0396910066009401E-3</v>
      </c>
    </row>
    <row r="1033" spans="1:12">
      <c r="A1033" s="31" t="s">
        <v>2627</v>
      </c>
      <c r="B1033" s="32">
        <v>4.3980085620000002</v>
      </c>
      <c r="C1033" s="32">
        <v>3.882665566</v>
      </c>
      <c r="D1033" s="32">
        <v>3.9378755320000001</v>
      </c>
      <c r="E1033" s="32">
        <v>2.4325922389999999</v>
      </c>
      <c r="F1033" s="32">
        <v>2.416116154</v>
      </c>
      <c r="G1033" s="32">
        <v>2.6541798050000001</v>
      </c>
      <c r="H1033" s="32">
        <f t="shared" si="48"/>
        <v>4.0728498866666669</v>
      </c>
      <c r="I1033" s="32">
        <f t="shared" si="49"/>
        <v>2.5009627326666668</v>
      </c>
      <c r="J1033" s="32">
        <f t="shared" si="50"/>
        <v>0.70355508200308947</v>
      </c>
      <c r="K1033" s="32">
        <v>0.560188563423759</v>
      </c>
      <c r="L1033" s="32">
        <v>9.1602014487959602E-3</v>
      </c>
    </row>
    <row r="1034" spans="1:12">
      <c r="A1034" s="31" t="s">
        <v>2628</v>
      </c>
      <c r="B1034" s="32">
        <v>0</v>
      </c>
      <c r="C1034" s="32">
        <v>0</v>
      </c>
      <c r="D1034" s="32">
        <v>0</v>
      </c>
      <c r="E1034" s="32">
        <v>4.2665848459999998</v>
      </c>
      <c r="F1034" s="32">
        <v>4.1338395019999998</v>
      </c>
      <c r="G1034" s="32">
        <v>3.6809506679999999</v>
      </c>
      <c r="H1034" s="32">
        <f t="shared" si="48"/>
        <v>0</v>
      </c>
      <c r="I1034" s="32">
        <f t="shared" si="49"/>
        <v>4.0271250053333327</v>
      </c>
      <c r="J1034" s="32">
        <f>LOG((1+H1034)/I1034,2)</f>
        <v>-2.0097502554412112</v>
      </c>
      <c r="K1034" s="32">
        <v>-3.58715770258802E-3</v>
      </c>
      <c r="L1034" s="32">
        <v>1.09732267645909E-37</v>
      </c>
    </row>
    <row r="1035" spans="1:12">
      <c r="A1035" s="31" t="s">
        <v>2629</v>
      </c>
      <c r="B1035" s="32">
        <v>0.19953425799999999</v>
      </c>
      <c r="C1035" s="32">
        <v>0.19382411899999999</v>
      </c>
      <c r="D1035" s="32">
        <v>0.110803234</v>
      </c>
      <c r="E1035" s="32">
        <v>4.4462023039999998</v>
      </c>
      <c r="F1035" s="32">
        <v>4.8039812489999996</v>
      </c>
      <c r="G1035" s="32">
        <v>3.167806401</v>
      </c>
      <c r="H1035" s="32">
        <f t="shared" si="48"/>
        <v>0.16805387033333333</v>
      </c>
      <c r="I1035" s="32">
        <f t="shared" si="49"/>
        <v>4.1393299846666665</v>
      </c>
      <c r="J1035" s="32">
        <f t="shared" si="50"/>
        <v>-4.6224015899931254</v>
      </c>
      <c r="K1035" s="32">
        <v>-4.5441593406761198</v>
      </c>
      <c r="L1035" s="32">
        <v>8.8868915721290098E-13</v>
      </c>
    </row>
    <row r="1036" spans="1:12">
      <c r="A1036" s="31" t="s">
        <v>2630</v>
      </c>
      <c r="B1036" s="32">
        <v>6.8350231319999999</v>
      </c>
      <c r="C1036" s="32">
        <v>5.1821149149999997</v>
      </c>
      <c r="D1036" s="32">
        <v>6.3725321819999996</v>
      </c>
      <c r="E1036" s="32">
        <v>10.58937117</v>
      </c>
      <c r="F1036" s="32">
        <v>10.419593580000001</v>
      </c>
      <c r="G1036" s="32">
        <v>11.530518020000001</v>
      </c>
      <c r="H1036" s="32">
        <f t="shared" si="48"/>
        <v>6.129890076333333</v>
      </c>
      <c r="I1036" s="32">
        <f t="shared" si="49"/>
        <v>10.846494256666666</v>
      </c>
      <c r="J1036" s="32">
        <f t="shared" si="50"/>
        <v>-0.82329570990228418</v>
      </c>
      <c r="K1036" s="32">
        <v>-0.85994549944149401</v>
      </c>
      <c r="L1036" s="32">
        <v>1.95216866139485E-11</v>
      </c>
    </row>
    <row r="1037" spans="1:12">
      <c r="A1037" s="31" t="s">
        <v>2631</v>
      </c>
      <c r="B1037" s="32">
        <v>2.230675502</v>
      </c>
      <c r="C1037" s="32">
        <v>1.9520235189999999</v>
      </c>
      <c r="D1037" s="32">
        <v>2.0203867280000001</v>
      </c>
      <c r="E1037" s="32">
        <v>4.0637355580000003</v>
      </c>
      <c r="F1037" s="32">
        <v>4.4980028809999997</v>
      </c>
      <c r="G1037" s="32">
        <v>4.798972214</v>
      </c>
      <c r="H1037" s="32">
        <f t="shared" si="48"/>
        <v>2.0676952496666665</v>
      </c>
      <c r="I1037" s="32">
        <f t="shared" si="49"/>
        <v>4.4535702176666661</v>
      </c>
      <c r="J1037" s="32">
        <f t="shared" si="50"/>
        <v>-1.1069387730517037</v>
      </c>
      <c r="K1037" s="32">
        <v>-1.13124397575066</v>
      </c>
      <c r="L1037" s="32">
        <v>3.42755254527805E-11</v>
      </c>
    </row>
    <row r="1038" spans="1:12">
      <c r="A1038" s="31" t="s">
        <v>2632</v>
      </c>
      <c r="B1038" s="32">
        <v>3.7198623120000001</v>
      </c>
      <c r="C1038" s="32">
        <v>7.0789021419999996</v>
      </c>
      <c r="D1038" s="32">
        <v>4.5662272460000004</v>
      </c>
      <c r="E1038" s="32">
        <v>52.718101220000001</v>
      </c>
      <c r="F1038" s="32">
        <v>55.135912650000002</v>
      </c>
      <c r="G1038" s="32">
        <v>67.767287940000003</v>
      </c>
      <c r="H1038" s="32">
        <f t="shared" si="48"/>
        <v>5.1216639000000006</v>
      </c>
      <c r="I1038" s="32">
        <f t="shared" si="49"/>
        <v>58.540433936666666</v>
      </c>
      <c r="J1038" s="32">
        <f t="shared" si="50"/>
        <v>-3.5147489530218747</v>
      </c>
      <c r="K1038" s="32">
        <v>-1.9097791899565699E-2</v>
      </c>
      <c r="L1038" s="32">
        <v>1.52916266253188E-8</v>
      </c>
    </row>
    <row r="1039" spans="1:12">
      <c r="A1039" s="31" t="s">
        <v>2633</v>
      </c>
      <c r="B1039" s="32">
        <v>2.5006815549999999</v>
      </c>
      <c r="C1039" s="32">
        <v>1.517449461</v>
      </c>
      <c r="D1039" s="32">
        <v>2.5119167880000002</v>
      </c>
      <c r="E1039" s="32">
        <v>9.3565096929999996</v>
      </c>
      <c r="F1039" s="32">
        <v>13.64286396</v>
      </c>
      <c r="G1039" s="32">
        <v>9.9442674610000008</v>
      </c>
      <c r="H1039" s="32">
        <f t="shared" si="48"/>
        <v>2.1766826013333334</v>
      </c>
      <c r="I1039" s="32">
        <f t="shared" si="49"/>
        <v>10.981213704666667</v>
      </c>
      <c r="J1039" s="32">
        <f t="shared" si="50"/>
        <v>-2.3348345601918825</v>
      </c>
      <c r="K1039" s="32">
        <v>-2.27457732466975</v>
      </c>
      <c r="L1039" s="32">
        <v>5.0619089596742102E-7</v>
      </c>
    </row>
    <row r="1040" spans="1:12">
      <c r="A1040" s="31" t="s">
        <v>2634</v>
      </c>
      <c r="B1040" s="32">
        <v>6.1990816930000001</v>
      </c>
      <c r="C1040" s="32">
        <v>4.6426845219999997</v>
      </c>
      <c r="D1040" s="32">
        <v>5.2176496060000002</v>
      </c>
      <c r="E1040" s="32">
        <v>9.7423017260000009</v>
      </c>
      <c r="F1040" s="32">
        <v>11.14743236</v>
      </c>
      <c r="G1040" s="32">
        <v>10.490145419999999</v>
      </c>
      <c r="H1040" s="32">
        <f t="shared" si="48"/>
        <v>5.3531386070000009</v>
      </c>
      <c r="I1040" s="32">
        <f t="shared" si="49"/>
        <v>10.459959835333335</v>
      </c>
      <c r="J1040" s="32">
        <f t="shared" si="50"/>
        <v>-0.96642039840241778</v>
      </c>
      <c r="K1040" s="32">
        <v>-0.96771047090315698</v>
      </c>
      <c r="L1040" s="32">
        <v>1.3172824180724501E-5</v>
      </c>
    </row>
    <row r="1041" spans="1:12">
      <c r="A1041" s="31" t="s">
        <v>2635</v>
      </c>
      <c r="B1041" s="32">
        <v>3.704317273</v>
      </c>
      <c r="C1041" s="32">
        <v>5.3361598199999998</v>
      </c>
      <c r="D1041" s="32">
        <v>3.9824331669999999</v>
      </c>
      <c r="E1041" s="32">
        <v>29.077742910000001</v>
      </c>
      <c r="F1041" s="32">
        <v>15.80159265</v>
      </c>
      <c r="G1041" s="32">
        <v>8.3059697159999999</v>
      </c>
      <c r="H1041" s="32">
        <f t="shared" si="48"/>
        <v>4.3409700866666663</v>
      </c>
      <c r="I1041" s="32">
        <f t="shared" si="49"/>
        <v>17.728435092000002</v>
      </c>
      <c r="J1041" s="32">
        <f t="shared" si="50"/>
        <v>-2.0299758073935741</v>
      </c>
      <c r="K1041" s="32">
        <v>-1.9738551319490201</v>
      </c>
      <c r="L1041" s="32">
        <v>1.3172824180724501E-5</v>
      </c>
    </row>
    <row r="1042" spans="1:12">
      <c r="A1042" s="31" t="s">
        <v>2636</v>
      </c>
      <c r="B1042" s="32">
        <v>1.4935909460000001</v>
      </c>
      <c r="C1042" s="32">
        <v>0.40531636399999998</v>
      </c>
      <c r="D1042" s="32">
        <v>0.83414443699999996</v>
      </c>
      <c r="E1042" s="32">
        <v>7.0384459540000002</v>
      </c>
      <c r="F1042" s="32">
        <v>6.4344907539999996</v>
      </c>
      <c r="G1042" s="32">
        <v>6.4863678159999996</v>
      </c>
      <c r="H1042" s="32">
        <f t="shared" si="48"/>
        <v>0.91101724900000003</v>
      </c>
      <c r="I1042" s="32">
        <f t="shared" si="49"/>
        <v>6.6531015079999989</v>
      </c>
      <c r="J1042" s="32">
        <f t="shared" si="50"/>
        <v>-2.8684767703709233</v>
      </c>
      <c r="K1042" s="32">
        <v>-2.72634889235764</v>
      </c>
      <c r="L1042" s="32">
        <v>5.9331652337677499E-5</v>
      </c>
    </row>
    <row r="1043" spans="1:12">
      <c r="A1043" s="31" t="s">
        <v>2637</v>
      </c>
      <c r="B1043" s="32">
        <v>2.0518353349999998</v>
      </c>
      <c r="C1043" s="32">
        <v>2.082195134</v>
      </c>
      <c r="D1043" s="32">
        <v>2.0445605499999999</v>
      </c>
      <c r="E1043" s="32">
        <v>2.9278242049999998</v>
      </c>
      <c r="F1043" s="32">
        <v>4.9303237649999998</v>
      </c>
      <c r="G1043" s="32">
        <v>5.1898833389999997</v>
      </c>
      <c r="H1043" s="32">
        <f t="shared" si="48"/>
        <v>2.0595303396666664</v>
      </c>
      <c r="I1043" s="32">
        <f t="shared" si="49"/>
        <v>4.3493437696666666</v>
      </c>
      <c r="J1043" s="32">
        <f t="shared" si="50"/>
        <v>-1.0784823638956789</v>
      </c>
      <c r="K1043" s="32">
        <v>-1.05616084259944</v>
      </c>
      <c r="L1043" s="32">
        <v>7.6421207049843097E-5</v>
      </c>
    </row>
    <row r="1044" spans="1:12">
      <c r="A1044" s="31" t="s">
        <v>2638</v>
      </c>
      <c r="B1044" s="32">
        <v>0.60487385199999999</v>
      </c>
      <c r="C1044" s="32">
        <v>0.44393722299999999</v>
      </c>
      <c r="D1044" s="32">
        <v>0.48368461000000001</v>
      </c>
      <c r="E1044" s="32">
        <v>1.9020841580000001</v>
      </c>
      <c r="F1044" s="32">
        <v>2.094084982</v>
      </c>
      <c r="G1044" s="32">
        <v>2.0865731780000001</v>
      </c>
      <c r="H1044" s="32">
        <f t="shared" si="48"/>
        <v>0.51083189500000004</v>
      </c>
      <c r="I1044" s="32">
        <f t="shared" si="49"/>
        <v>2.0275807726666666</v>
      </c>
      <c r="J1044" s="32">
        <f t="shared" si="50"/>
        <v>-1.9888388771314218</v>
      </c>
      <c r="K1044" s="32">
        <v>-1.90332835656842</v>
      </c>
      <c r="L1044" s="32">
        <v>7.93904121701036E-5</v>
      </c>
    </row>
    <row r="1045" spans="1:12">
      <c r="A1045" s="31" t="s">
        <v>2639</v>
      </c>
      <c r="B1045" s="32">
        <v>0.79638563500000004</v>
      </c>
      <c r="C1045" s="32">
        <v>1.300069707</v>
      </c>
      <c r="D1045" s="32">
        <v>0.66888855899999999</v>
      </c>
      <c r="E1045" s="32">
        <v>4.6178424769999999</v>
      </c>
      <c r="F1045" s="32">
        <v>7.1682915149999999</v>
      </c>
      <c r="G1045" s="32">
        <v>5.365649092</v>
      </c>
      <c r="H1045" s="32">
        <f t="shared" si="48"/>
        <v>0.92178130033333339</v>
      </c>
      <c r="I1045" s="32">
        <f t="shared" si="49"/>
        <v>5.7172610280000002</v>
      </c>
      <c r="J1045" s="32">
        <f t="shared" si="50"/>
        <v>-2.6328277537156004</v>
      </c>
      <c r="K1045" s="32">
        <v>-2.4843585345493602</v>
      </c>
      <c r="L1045" s="32">
        <v>1.4704400705370499E-4</v>
      </c>
    </row>
    <row r="1046" spans="1:12">
      <c r="A1046" s="31" t="s">
        <v>2640</v>
      </c>
      <c r="B1046" s="32">
        <v>19.56530119</v>
      </c>
      <c r="C1046" s="32">
        <v>21.850250590000002</v>
      </c>
      <c r="D1046" s="32">
        <v>19.032196370000001</v>
      </c>
      <c r="E1046" s="32">
        <v>31.985443249999999</v>
      </c>
      <c r="F1046" s="32">
        <v>29.451268299999999</v>
      </c>
      <c r="G1046" s="32">
        <v>34.046648599999997</v>
      </c>
      <c r="H1046" s="32">
        <f t="shared" si="48"/>
        <v>20.149249383333334</v>
      </c>
      <c r="I1046" s="32">
        <f t="shared" si="49"/>
        <v>31.827786716666665</v>
      </c>
      <c r="J1046" s="32">
        <f t="shared" si="50"/>
        <v>-0.65956074112492846</v>
      </c>
      <c r="K1046" s="32">
        <v>-0.66789461346136103</v>
      </c>
      <c r="L1046" s="32">
        <v>1.58312092907267E-4</v>
      </c>
    </row>
    <row r="1047" spans="1:12">
      <c r="A1047" s="31" t="s">
        <v>2641</v>
      </c>
      <c r="B1047" s="32">
        <v>0.87051658300000001</v>
      </c>
      <c r="C1047" s="32">
        <v>0.35948413000000001</v>
      </c>
      <c r="D1047" s="32">
        <v>0.62422423900000001</v>
      </c>
      <c r="E1047" s="32">
        <v>12.268354260000001</v>
      </c>
      <c r="F1047" s="32">
        <v>16.151240179999999</v>
      </c>
      <c r="G1047" s="32">
        <v>14.831069129999999</v>
      </c>
      <c r="H1047" s="32">
        <f t="shared" si="48"/>
        <v>0.61807498400000005</v>
      </c>
      <c r="I1047" s="32">
        <f t="shared" si="49"/>
        <v>14.416887856666667</v>
      </c>
      <c r="J1047" s="32">
        <f t="shared" si="50"/>
        <v>-4.5438340819018386</v>
      </c>
      <c r="K1047" s="32">
        <v>-6.8013926142179203E-3</v>
      </c>
      <c r="L1047" s="32">
        <v>1.6526059671365399E-4</v>
      </c>
    </row>
    <row r="1048" spans="1:12">
      <c r="A1048" s="31" t="s">
        <v>2642</v>
      </c>
      <c r="B1048" s="32">
        <v>2.3310355939999998</v>
      </c>
      <c r="C1048" s="32">
        <v>2.1554656560000001</v>
      </c>
      <c r="D1048" s="32">
        <v>2.026305545</v>
      </c>
      <c r="E1048" s="32">
        <v>7.5733537289999999</v>
      </c>
      <c r="F1048" s="32">
        <v>4.1378513799999999</v>
      </c>
      <c r="G1048" s="32">
        <v>6.8378698910000004</v>
      </c>
      <c r="H1048" s="32">
        <f t="shared" si="48"/>
        <v>2.1709355983333332</v>
      </c>
      <c r="I1048" s="32">
        <f t="shared" si="49"/>
        <v>6.1830250000000007</v>
      </c>
      <c r="J1048" s="32">
        <f t="shared" si="50"/>
        <v>-1.5099959104332825</v>
      </c>
      <c r="K1048" s="32">
        <v>-1.4519571932148301</v>
      </c>
      <c r="L1048" s="32">
        <v>2.4429753772689403E-4</v>
      </c>
    </row>
    <row r="1049" spans="1:12">
      <c r="A1049" s="31" t="s">
        <v>2643</v>
      </c>
      <c r="B1049" s="32">
        <v>13.88499822</v>
      </c>
      <c r="C1049" s="32">
        <v>13.272099259999999</v>
      </c>
      <c r="D1049" s="32">
        <v>16.73204582</v>
      </c>
      <c r="E1049" s="32">
        <v>21.980858319999999</v>
      </c>
      <c r="F1049" s="32">
        <v>19.7825287</v>
      </c>
      <c r="G1049" s="32">
        <v>20.369260260000001</v>
      </c>
      <c r="H1049" s="32">
        <f t="shared" si="48"/>
        <v>14.629714433333334</v>
      </c>
      <c r="I1049" s="32">
        <f t="shared" si="49"/>
        <v>20.710882426666668</v>
      </c>
      <c r="J1049" s="32">
        <f t="shared" si="50"/>
        <v>-0.50148741477063019</v>
      </c>
      <c r="K1049" s="32">
        <v>-0.51884266538934798</v>
      </c>
      <c r="L1049" s="32">
        <v>3.96843897654402E-4</v>
      </c>
    </row>
    <row r="1050" spans="1:12">
      <c r="A1050" s="31" t="s">
        <v>2644</v>
      </c>
      <c r="B1050" s="32">
        <v>0.76881436199999997</v>
      </c>
      <c r="C1050" s="32">
        <v>0.91277137100000005</v>
      </c>
      <c r="D1050" s="32">
        <v>1.314943736</v>
      </c>
      <c r="E1050" s="32">
        <v>4.6671097880000003</v>
      </c>
      <c r="F1050" s="32">
        <v>3.2696413629999999</v>
      </c>
      <c r="G1050" s="32">
        <v>4.475422891</v>
      </c>
      <c r="H1050" s="32">
        <f t="shared" si="48"/>
        <v>0.99884315633333332</v>
      </c>
      <c r="I1050" s="32">
        <f t="shared" si="49"/>
        <v>4.1373913473333337</v>
      </c>
      <c r="J1050" s="32">
        <f t="shared" si="50"/>
        <v>-2.0503913643186604</v>
      </c>
      <c r="K1050" s="32">
        <v>-2.5592401238466001E-2</v>
      </c>
      <c r="L1050" s="32">
        <v>6.3782644388034803E-4</v>
      </c>
    </row>
    <row r="1051" spans="1:12">
      <c r="A1051" s="31" t="s">
        <v>2645</v>
      </c>
      <c r="B1051" s="32">
        <v>4.7640926400000003</v>
      </c>
      <c r="C1051" s="32">
        <v>3.8833250979999998</v>
      </c>
      <c r="D1051" s="32">
        <v>3.9959576270000001</v>
      </c>
      <c r="E1051" s="32">
        <v>15.96291227</v>
      </c>
      <c r="F1051" s="32">
        <v>21.580474930000001</v>
      </c>
      <c r="G1051" s="32">
        <v>19.31633673</v>
      </c>
      <c r="H1051" s="32">
        <f t="shared" si="48"/>
        <v>4.2144584549999999</v>
      </c>
      <c r="I1051" s="32">
        <f t="shared" si="49"/>
        <v>18.953241309999999</v>
      </c>
      <c r="J1051" s="32">
        <f t="shared" si="50"/>
        <v>-2.1690254273232945</v>
      </c>
      <c r="K1051" s="32">
        <v>-2.02580015831531</v>
      </c>
      <c r="L1051" s="32">
        <v>8.3113266510628303E-4</v>
      </c>
    </row>
    <row r="1052" spans="1:12">
      <c r="A1052" s="31" t="s">
        <v>2646</v>
      </c>
      <c r="B1052" s="32">
        <v>97.19487393</v>
      </c>
      <c r="C1052" s="32">
        <v>84.540788300000003</v>
      </c>
      <c r="D1052" s="32">
        <v>84.34444173</v>
      </c>
      <c r="E1052" s="32">
        <v>183.87681559999999</v>
      </c>
      <c r="F1052" s="32">
        <v>143.41385149999999</v>
      </c>
      <c r="G1052" s="32">
        <v>120.450469</v>
      </c>
      <c r="H1052" s="32">
        <f t="shared" si="48"/>
        <v>88.693367986666658</v>
      </c>
      <c r="I1052" s="32">
        <f t="shared" si="49"/>
        <v>149.24704536666664</v>
      </c>
      <c r="J1052" s="32">
        <f t="shared" si="50"/>
        <v>-0.75080423414852338</v>
      </c>
      <c r="K1052" s="32">
        <v>-0.74888344780550697</v>
      </c>
      <c r="L1052" s="32">
        <v>1.02802776585225E-3</v>
      </c>
    </row>
    <row r="1053" spans="1:12">
      <c r="A1053" s="31" t="s">
        <v>2647</v>
      </c>
      <c r="B1053" s="32">
        <v>1.465910496</v>
      </c>
      <c r="C1053" s="32">
        <v>0.72984331700000005</v>
      </c>
      <c r="D1053" s="32">
        <v>1.6175638750000001</v>
      </c>
      <c r="E1053" s="32">
        <v>3.2497329289999999</v>
      </c>
      <c r="F1053" s="32">
        <v>4.524878373</v>
      </c>
      <c r="G1053" s="32">
        <v>4.0270932249999998</v>
      </c>
      <c r="H1053" s="32">
        <f t="shared" si="48"/>
        <v>1.2711058960000001</v>
      </c>
      <c r="I1053" s="32">
        <f t="shared" si="49"/>
        <v>3.933901509</v>
      </c>
      <c r="J1053" s="32">
        <f t="shared" si="50"/>
        <v>-1.6298766116160606</v>
      </c>
      <c r="K1053" s="32">
        <v>-3.1945408667561299E-2</v>
      </c>
      <c r="L1053" s="32">
        <v>1.08824255272387E-3</v>
      </c>
    </row>
    <row r="1054" spans="1:12">
      <c r="A1054" s="31" t="s">
        <v>2648</v>
      </c>
      <c r="B1054" s="32">
        <v>4.777966954</v>
      </c>
      <c r="C1054" s="32">
        <v>3.1348687499999999</v>
      </c>
      <c r="D1054" s="32">
        <v>4.024560717</v>
      </c>
      <c r="E1054" s="32">
        <v>6.2790898049999999</v>
      </c>
      <c r="F1054" s="32">
        <v>12.323198809999999</v>
      </c>
      <c r="G1054" s="32">
        <v>23.747203750000001</v>
      </c>
      <c r="H1054" s="32">
        <f t="shared" si="48"/>
        <v>3.9791321403333328</v>
      </c>
      <c r="I1054" s="32">
        <f t="shared" si="49"/>
        <v>14.116497455000001</v>
      </c>
      <c r="J1054" s="32">
        <f t="shared" si="50"/>
        <v>-1.8268564612066249</v>
      </c>
      <c r="K1054" s="32">
        <v>-1.69177786330942</v>
      </c>
      <c r="L1054" s="32">
        <v>1.55528142856803E-3</v>
      </c>
    </row>
    <row r="1055" spans="1:12">
      <c r="A1055" s="31" t="s">
        <v>2649</v>
      </c>
      <c r="B1055" s="32">
        <v>6.597189352</v>
      </c>
      <c r="C1055" s="32">
        <v>6.1992256689999996</v>
      </c>
      <c r="D1055" s="32">
        <v>6.3912962799999997</v>
      </c>
      <c r="E1055" s="32">
        <v>11.639243459999999</v>
      </c>
      <c r="F1055" s="32">
        <v>13.68480607</v>
      </c>
      <c r="G1055" s="32">
        <v>15.59826852</v>
      </c>
      <c r="H1055" s="32">
        <f t="shared" si="48"/>
        <v>6.3959037670000001</v>
      </c>
      <c r="I1055" s="32">
        <f t="shared" si="49"/>
        <v>13.640772683333333</v>
      </c>
      <c r="J1055" s="32">
        <f t="shared" si="50"/>
        <v>-1.0927052310716865</v>
      </c>
      <c r="K1055" s="32">
        <v>-1.03708264680366</v>
      </c>
      <c r="L1055" s="32">
        <v>2.20495840308266E-3</v>
      </c>
    </row>
    <row r="1056" spans="1:12">
      <c r="A1056" s="31" t="s">
        <v>2650</v>
      </c>
      <c r="B1056" s="32">
        <v>0.50002307499999998</v>
      </c>
      <c r="C1056" s="32">
        <v>0.31428536400000001</v>
      </c>
      <c r="D1056" s="32">
        <v>0.57493501000000002</v>
      </c>
      <c r="E1056" s="32">
        <v>2.7288320289999999</v>
      </c>
      <c r="F1056" s="32">
        <v>5.5721545189999997</v>
      </c>
      <c r="G1056" s="32">
        <v>2.6000027590000001</v>
      </c>
      <c r="H1056" s="32">
        <f t="shared" si="48"/>
        <v>0.46308114966666664</v>
      </c>
      <c r="I1056" s="32">
        <f t="shared" si="49"/>
        <v>3.6336631023333332</v>
      </c>
      <c r="J1056" s="32">
        <f t="shared" si="50"/>
        <v>-2.9720877287411716</v>
      </c>
      <c r="K1056" s="32">
        <v>-1.11956740972253E-2</v>
      </c>
      <c r="L1056" s="32">
        <v>2.3473674141559499E-3</v>
      </c>
    </row>
    <row r="1057" spans="1:12">
      <c r="A1057" s="31" t="s">
        <v>2651</v>
      </c>
      <c r="B1057" s="32">
        <v>8.3361021950000005</v>
      </c>
      <c r="C1057" s="32">
        <v>9.9261942919999999</v>
      </c>
      <c r="D1057" s="32">
        <v>7.9609858730000003</v>
      </c>
      <c r="E1057" s="32">
        <v>15.20924836</v>
      </c>
      <c r="F1057" s="32">
        <v>17.041524469999999</v>
      </c>
      <c r="G1057" s="32">
        <v>16.80627329</v>
      </c>
      <c r="H1057" s="32">
        <f t="shared" si="48"/>
        <v>8.7410941199999996</v>
      </c>
      <c r="I1057" s="32">
        <f t="shared" si="49"/>
        <v>16.352348706666668</v>
      </c>
      <c r="J1057" s="32">
        <f t="shared" si="50"/>
        <v>-0.90361208873006027</v>
      </c>
      <c r="K1057" s="32">
        <v>-0.86756764130255004</v>
      </c>
      <c r="L1057" s="32">
        <v>2.3473674141559499E-3</v>
      </c>
    </row>
    <row r="1058" spans="1:12">
      <c r="A1058" s="31" t="s">
        <v>2652</v>
      </c>
      <c r="B1058" s="32">
        <v>6.3155361389999998</v>
      </c>
      <c r="C1058" s="32">
        <v>4.9443938010000004</v>
      </c>
      <c r="D1058" s="32">
        <v>5.4442273920000002</v>
      </c>
      <c r="E1058" s="32">
        <v>11.56475725</v>
      </c>
      <c r="F1058" s="32">
        <v>14.342903550000001</v>
      </c>
      <c r="G1058" s="32">
        <v>13.36345927</v>
      </c>
      <c r="H1058" s="32">
        <f t="shared" si="48"/>
        <v>5.5680524440000001</v>
      </c>
      <c r="I1058" s="32">
        <f t="shared" si="49"/>
        <v>13.090373356666667</v>
      </c>
      <c r="J1058" s="32">
        <f t="shared" si="50"/>
        <v>-1.2332615409277667</v>
      </c>
      <c r="K1058" s="32">
        <v>-1.15941193079608</v>
      </c>
      <c r="L1058" s="32">
        <v>3.1991965336854401E-3</v>
      </c>
    </row>
    <row r="1059" spans="1:12">
      <c r="A1059" s="31" t="s">
        <v>2653</v>
      </c>
      <c r="B1059" s="32">
        <v>11.25890192</v>
      </c>
      <c r="C1059" s="32">
        <v>9.6254403370000006</v>
      </c>
      <c r="D1059" s="32">
        <v>8.4644806779999993</v>
      </c>
      <c r="E1059" s="32">
        <v>21.437811109999998</v>
      </c>
      <c r="F1059" s="32">
        <v>18.555772059999999</v>
      </c>
      <c r="G1059" s="32">
        <v>19.657949720000001</v>
      </c>
      <c r="H1059" s="32">
        <f t="shared" si="48"/>
        <v>9.7829409783333343</v>
      </c>
      <c r="I1059" s="32">
        <f t="shared" si="49"/>
        <v>19.883844296666666</v>
      </c>
      <c r="J1059" s="32">
        <f t="shared" si="50"/>
        <v>-1.0232565682114654</v>
      </c>
      <c r="K1059" s="32">
        <v>-0.96751540057901797</v>
      </c>
      <c r="L1059" s="32">
        <v>5.0091112831376298E-3</v>
      </c>
    </row>
    <row r="1060" spans="1:12">
      <c r="A1060" s="31" t="s">
        <v>2654</v>
      </c>
      <c r="B1060" s="32">
        <v>7.0927236880000004</v>
      </c>
      <c r="C1060" s="32">
        <v>3.311552174</v>
      </c>
      <c r="D1060" s="32">
        <v>7.9348421350000002</v>
      </c>
      <c r="E1060" s="32">
        <v>18.917695640000002</v>
      </c>
      <c r="F1060" s="32">
        <v>16.65731911</v>
      </c>
      <c r="G1060" s="32">
        <v>13.38042542</v>
      </c>
      <c r="H1060" s="32">
        <f t="shared" si="48"/>
        <v>6.1130393323333339</v>
      </c>
      <c r="I1060" s="32">
        <f t="shared" si="49"/>
        <v>16.318480056666669</v>
      </c>
      <c r="J1060" s="32">
        <f t="shared" si="50"/>
        <v>-1.4165449326155246</v>
      </c>
      <c r="K1060" s="32">
        <v>-1.3202239785638099</v>
      </c>
      <c r="L1060" s="32">
        <v>5.4242252974191097E-3</v>
      </c>
    </row>
    <row r="1061" spans="1:12">
      <c r="A1061" s="31" t="s">
        <v>2655</v>
      </c>
      <c r="B1061" s="32">
        <v>9.2005018249999999</v>
      </c>
      <c r="C1061" s="32">
        <v>8.8944578710000002</v>
      </c>
      <c r="D1061" s="32">
        <v>9.3321646040000008</v>
      </c>
      <c r="E1061" s="32">
        <v>12.05464926</v>
      </c>
      <c r="F1061" s="32">
        <v>12.85241652</v>
      </c>
      <c r="G1061" s="32">
        <v>13.52917605</v>
      </c>
      <c r="H1061" s="32">
        <f t="shared" si="48"/>
        <v>9.1423747666666682</v>
      </c>
      <c r="I1061" s="32">
        <f t="shared" si="49"/>
        <v>12.812080610000001</v>
      </c>
      <c r="J1061" s="32">
        <f t="shared" si="50"/>
        <v>-0.48686391567741144</v>
      </c>
      <c r="K1061" s="32">
        <v>-0.48699803366372801</v>
      </c>
      <c r="L1061" s="32">
        <v>6.5670221491323103E-3</v>
      </c>
    </row>
    <row r="1062" spans="1:12">
      <c r="A1062" s="31" t="s">
        <v>2656</v>
      </c>
      <c r="B1062" s="32">
        <v>12.77399471</v>
      </c>
      <c r="C1062" s="32">
        <v>10.69141967</v>
      </c>
      <c r="D1062" s="32">
        <v>9.0716913770000005</v>
      </c>
      <c r="E1062" s="32">
        <v>17.907799619999999</v>
      </c>
      <c r="F1062" s="32">
        <v>31.18546435</v>
      </c>
      <c r="G1062" s="32">
        <v>22.458974980000001</v>
      </c>
      <c r="H1062" s="32">
        <f t="shared" si="48"/>
        <v>10.845701919</v>
      </c>
      <c r="I1062" s="32">
        <f t="shared" si="49"/>
        <v>23.850746316666669</v>
      </c>
      <c r="J1062" s="32">
        <f t="shared" si="50"/>
        <v>-1.1369109852046082</v>
      </c>
      <c r="K1062" s="32">
        <v>-1.06292720227009</v>
      </c>
      <c r="L1062" s="32">
        <v>6.5670221491323103E-3</v>
      </c>
    </row>
    <row r="1063" spans="1:12">
      <c r="A1063" s="31" t="s">
        <v>2657</v>
      </c>
      <c r="B1063" s="32">
        <v>5.6842178360000002</v>
      </c>
      <c r="C1063" s="32">
        <v>5.6015291019999998</v>
      </c>
      <c r="D1063" s="32">
        <v>5.6551339110000001</v>
      </c>
      <c r="E1063" s="32">
        <v>12.07577633</v>
      </c>
      <c r="F1063" s="32">
        <v>10.48503008</v>
      </c>
      <c r="G1063" s="32">
        <v>11.63331649</v>
      </c>
      <c r="H1063" s="32">
        <f t="shared" si="48"/>
        <v>5.6469602829999994</v>
      </c>
      <c r="I1063" s="32">
        <f t="shared" si="49"/>
        <v>11.398040966666665</v>
      </c>
      <c r="J1063" s="32">
        <f t="shared" si="50"/>
        <v>-1.0132394936135354</v>
      </c>
      <c r="K1063" s="32">
        <v>-0.950253330112516</v>
      </c>
      <c r="L1063" s="32">
        <v>7.9066677516730997E-3</v>
      </c>
    </row>
    <row r="1064" spans="1:12">
      <c r="A1064" s="31" t="s">
        <v>2658</v>
      </c>
      <c r="B1064" s="32">
        <v>3.6313181490000002</v>
      </c>
      <c r="C1064" s="32">
        <v>2.5867596220000002</v>
      </c>
      <c r="D1064" s="32">
        <v>1.55270872</v>
      </c>
      <c r="E1064" s="32">
        <v>10.606085909999999</v>
      </c>
      <c r="F1064" s="32">
        <v>8.7746593189999995</v>
      </c>
      <c r="G1064" s="32">
        <v>8.4163074439999992</v>
      </c>
      <c r="H1064" s="32">
        <f t="shared" si="48"/>
        <v>2.590262163666667</v>
      </c>
      <c r="I1064" s="32">
        <f t="shared" si="49"/>
        <v>9.2656842243333326</v>
      </c>
      <c r="J1064" s="32">
        <f t="shared" si="50"/>
        <v>-1.8387993937157687</v>
      </c>
      <c r="K1064" s="32">
        <v>-1.6699990690495199</v>
      </c>
      <c r="L1064" s="32">
        <v>7.9487008343206208E-3</v>
      </c>
    </row>
    <row r="1065" spans="1:12">
      <c r="A1065" s="31" t="s">
        <v>2659</v>
      </c>
      <c r="B1065" s="32">
        <v>11.121468670000001</v>
      </c>
      <c r="C1065" s="32">
        <v>10.518371650000001</v>
      </c>
      <c r="D1065" s="32">
        <v>10.265178629999999</v>
      </c>
      <c r="E1065" s="32">
        <v>14.05339096</v>
      </c>
      <c r="F1065" s="32">
        <v>13.07938148</v>
      </c>
      <c r="G1065" s="32">
        <v>12.924908029999999</v>
      </c>
      <c r="H1065" s="32">
        <f t="shared" si="48"/>
        <v>10.635006316666667</v>
      </c>
      <c r="I1065" s="32">
        <f t="shared" si="49"/>
        <v>13.352560156666668</v>
      </c>
      <c r="J1065" s="32">
        <f t="shared" si="50"/>
        <v>-0.32829549376319433</v>
      </c>
      <c r="K1065" s="32">
        <v>-0.348548022190169</v>
      </c>
      <c r="L1065" s="32">
        <v>8.7136599245191092E-3</v>
      </c>
    </row>
    <row r="1066" spans="1:12">
      <c r="A1066" s="89" t="s">
        <v>446</v>
      </c>
      <c r="B1066" s="89"/>
      <c r="C1066" s="89"/>
      <c r="D1066" s="89"/>
      <c r="E1066" s="89"/>
      <c r="F1066" s="89"/>
      <c r="G1066" s="89"/>
      <c r="H1066" s="89"/>
      <c r="I1066" s="89"/>
      <c r="J1066" s="89"/>
      <c r="K1066" s="89"/>
      <c r="L1066" s="89"/>
    </row>
    <row r="1067" spans="1:12">
      <c r="A1067" s="31" t="s">
        <v>2660</v>
      </c>
      <c r="B1067" s="32">
        <v>22.197646200000001</v>
      </c>
      <c r="C1067" s="32">
        <v>22.60108237</v>
      </c>
      <c r="D1067" s="32">
        <v>23.266219069999998</v>
      </c>
      <c r="E1067" s="32">
        <v>10.0068807</v>
      </c>
      <c r="F1067" s="32">
        <v>10.81996593</v>
      </c>
      <c r="G1067" s="32">
        <v>11.93173908</v>
      </c>
      <c r="H1067" s="32">
        <f>AVERAGE(B1067:D1067)</f>
        <v>22.688315880000001</v>
      </c>
      <c r="I1067" s="32">
        <f>AVERAGE(E1067:G1067)</f>
        <v>10.919528569999999</v>
      </c>
      <c r="J1067" s="32">
        <f>LOG(H1067/I1067,2)</f>
        <v>1.055038951902193</v>
      </c>
      <c r="K1067" s="32">
        <v>0.98264653074573804</v>
      </c>
      <c r="L1067" s="32">
        <v>6.8574167497253198E-17</v>
      </c>
    </row>
    <row r="1068" spans="1:12">
      <c r="A1068" s="31" t="s">
        <v>2661</v>
      </c>
      <c r="B1068" s="32">
        <v>10.774357240000001</v>
      </c>
      <c r="C1068" s="32">
        <v>7.9649436810000003</v>
      </c>
      <c r="D1068" s="32">
        <v>11.7647508</v>
      </c>
      <c r="E1068" s="32">
        <v>0</v>
      </c>
      <c r="F1068" s="32">
        <v>0</v>
      </c>
      <c r="G1068" s="32">
        <v>0</v>
      </c>
      <c r="H1068" s="32">
        <f>AVERAGE(B1068:D1068)</f>
        <v>10.168017240333334</v>
      </c>
      <c r="I1068" s="32">
        <f>AVERAGE(E1068:G1068)</f>
        <v>0</v>
      </c>
      <c r="J1068" s="32">
        <f>LOG(H1068/(I1068+1),2)</f>
        <v>3.3459664764996702</v>
      </c>
      <c r="K1068" s="32">
        <v>11.213085147037701</v>
      </c>
      <c r="L1068" s="32">
        <v>1.5733060834070701E-10</v>
      </c>
    </row>
    <row r="1069" spans="1:12">
      <c r="A1069" s="31" t="s">
        <v>2662</v>
      </c>
      <c r="B1069" s="32">
        <v>4.5730619600000004</v>
      </c>
      <c r="C1069" s="32">
        <v>3.6782079589999999</v>
      </c>
      <c r="D1069" s="32">
        <v>5.3040286070000002</v>
      </c>
      <c r="E1069" s="32">
        <v>1.301755795</v>
      </c>
      <c r="F1069" s="32">
        <v>1.0004251049999999</v>
      </c>
      <c r="G1069" s="32">
        <v>1.3101480240000001</v>
      </c>
      <c r="H1069" s="32">
        <f t="shared" ref="H1069:H1102" si="51">AVERAGE(B1069:D1069)</f>
        <v>4.5184328420000002</v>
      </c>
      <c r="I1069" s="32">
        <f t="shared" ref="I1069:I1102" si="52">AVERAGE(E1069:G1069)</f>
        <v>1.2041096413333332</v>
      </c>
      <c r="J1069" s="32">
        <f t="shared" ref="J1069:J1102" si="53">LOG(H1069/I1069,2)</f>
        <v>1.9078557158860092</v>
      </c>
      <c r="K1069" s="32">
        <v>1.77554838921964</v>
      </c>
      <c r="L1069" s="32">
        <v>8.8129156404527601E-8</v>
      </c>
    </row>
    <row r="1070" spans="1:12">
      <c r="A1070" s="31" t="s">
        <v>2663</v>
      </c>
      <c r="B1070" s="32">
        <v>5.0224002790000002</v>
      </c>
      <c r="C1070" s="32">
        <v>3.8729438049999998</v>
      </c>
      <c r="D1070" s="32">
        <v>4.812640107</v>
      </c>
      <c r="E1070" s="32">
        <v>1.2344544479999999</v>
      </c>
      <c r="F1070" s="32">
        <v>1.080895545</v>
      </c>
      <c r="G1070" s="32">
        <v>1.024157094</v>
      </c>
      <c r="H1070" s="32">
        <f t="shared" si="51"/>
        <v>4.5693280636666662</v>
      </c>
      <c r="I1070" s="32">
        <f t="shared" si="52"/>
        <v>1.113169029</v>
      </c>
      <c r="J1070" s="32">
        <f t="shared" si="53"/>
        <v>2.0373093521746291</v>
      </c>
      <c r="K1070" s="32">
        <v>1.8965170190983101</v>
      </c>
      <c r="L1070" s="32">
        <v>1.6362723148169099E-7</v>
      </c>
    </row>
    <row r="1071" spans="1:12">
      <c r="A1071" s="31" t="s">
        <v>2664</v>
      </c>
      <c r="B1071" s="32">
        <v>5.6581551509999999</v>
      </c>
      <c r="C1071" s="32">
        <v>5.1261174360000004</v>
      </c>
      <c r="D1071" s="32">
        <v>6.6540058520000001</v>
      </c>
      <c r="E1071" s="32">
        <v>0.52876942100000002</v>
      </c>
      <c r="F1071" s="32">
        <v>0.485396518</v>
      </c>
      <c r="G1071" s="32">
        <v>0.421590627</v>
      </c>
      <c r="H1071" s="32">
        <f t="shared" si="51"/>
        <v>5.8127594796666671</v>
      </c>
      <c r="I1071" s="32">
        <f t="shared" si="52"/>
        <v>0.47858552199999999</v>
      </c>
      <c r="J1071" s="32">
        <f t="shared" si="53"/>
        <v>3.6023745552275659</v>
      </c>
      <c r="K1071" s="32">
        <v>3.3776058628892298</v>
      </c>
      <c r="L1071" s="32">
        <v>2.6672668319145098E-7</v>
      </c>
    </row>
    <row r="1072" spans="1:12">
      <c r="A1072" s="31" t="s">
        <v>2665</v>
      </c>
      <c r="B1072" s="32">
        <v>9.8199765590000005</v>
      </c>
      <c r="C1072" s="32">
        <v>9.5272322389999999</v>
      </c>
      <c r="D1072" s="32">
        <v>10.35034342</v>
      </c>
      <c r="E1072" s="32">
        <v>6.0132752060000003</v>
      </c>
      <c r="F1072" s="32">
        <v>5.9822249510000001</v>
      </c>
      <c r="G1072" s="32">
        <v>4.7714002969999996</v>
      </c>
      <c r="H1072" s="32">
        <f t="shared" si="51"/>
        <v>9.8991840726666656</v>
      </c>
      <c r="I1072" s="32">
        <f t="shared" si="52"/>
        <v>5.5889668180000003</v>
      </c>
      <c r="J1072" s="32">
        <f t="shared" si="53"/>
        <v>0.82472800816867331</v>
      </c>
      <c r="K1072" s="32">
        <v>0.73572513742969703</v>
      </c>
      <c r="L1072" s="32">
        <v>8.6498822094625303E-7</v>
      </c>
    </row>
    <row r="1073" spans="1:12">
      <c r="A1073" s="31" t="s">
        <v>2666</v>
      </c>
      <c r="B1073" s="32">
        <v>6.7976586289999998</v>
      </c>
      <c r="C1073" s="32">
        <v>5.5290639559999999</v>
      </c>
      <c r="D1073" s="32">
        <v>6.3105615989999997</v>
      </c>
      <c r="E1073" s="32">
        <v>2.8225813890000002</v>
      </c>
      <c r="F1073" s="32">
        <v>2.7495437090000001</v>
      </c>
      <c r="G1073" s="32">
        <v>2.7867252950000001</v>
      </c>
      <c r="H1073" s="32">
        <f t="shared" si="51"/>
        <v>6.2124280613333331</v>
      </c>
      <c r="I1073" s="32">
        <f t="shared" si="52"/>
        <v>2.7862834643333336</v>
      </c>
      <c r="J1073" s="32">
        <f t="shared" si="53"/>
        <v>1.1568152017434286</v>
      </c>
      <c r="K1073" s="32">
        <v>1.0461749910127101</v>
      </c>
      <c r="L1073" s="32">
        <v>3.0425156199219002E-6</v>
      </c>
    </row>
    <row r="1074" spans="1:12">
      <c r="A1074" s="31" t="s">
        <v>2667</v>
      </c>
      <c r="B1074" s="32">
        <v>12.956738</v>
      </c>
      <c r="C1074" s="32">
        <v>10.243544910000001</v>
      </c>
      <c r="D1074" s="32">
        <v>11.65604993</v>
      </c>
      <c r="E1074" s="32">
        <v>5.5562931100000004</v>
      </c>
      <c r="F1074" s="32">
        <v>4.9784608060000002</v>
      </c>
      <c r="G1074" s="32">
        <v>4.3405104110000003</v>
      </c>
      <c r="H1074" s="32">
        <f t="shared" si="51"/>
        <v>11.618777613333334</v>
      </c>
      <c r="I1074" s="32">
        <f t="shared" si="52"/>
        <v>4.958421442333333</v>
      </c>
      <c r="J1074" s="32">
        <f t="shared" si="53"/>
        <v>1.2285054898832546</v>
      </c>
      <c r="K1074" s="32">
        <v>1.1139868897357099</v>
      </c>
      <c r="L1074" s="32">
        <v>6.6739454812520701E-6</v>
      </c>
    </row>
    <row r="1075" spans="1:12">
      <c r="A1075" s="31" t="s">
        <v>2668</v>
      </c>
      <c r="B1075" s="32">
        <v>14.80210434</v>
      </c>
      <c r="C1075" s="32">
        <v>14.441271670000001</v>
      </c>
      <c r="D1075" s="32">
        <v>13.623948690000001</v>
      </c>
      <c r="E1075" s="32">
        <v>9.5447818019999993</v>
      </c>
      <c r="F1075" s="32">
        <v>9.6211636679999994</v>
      </c>
      <c r="G1075" s="32">
        <v>9.2284101249999999</v>
      </c>
      <c r="H1075" s="32">
        <f t="shared" si="51"/>
        <v>14.289108233333332</v>
      </c>
      <c r="I1075" s="32">
        <f t="shared" si="52"/>
        <v>9.4647851983333329</v>
      </c>
      <c r="J1075" s="32">
        <f t="shared" si="53"/>
        <v>0.59427421262130053</v>
      </c>
      <c r="K1075" s="32">
        <v>0.51156379267921603</v>
      </c>
      <c r="L1075" s="32">
        <v>2.8923120731638199E-5</v>
      </c>
    </row>
    <row r="1076" spans="1:12">
      <c r="A1076" s="31" t="s">
        <v>2669</v>
      </c>
      <c r="B1076" s="32">
        <v>3.7015072830000002</v>
      </c>
      <c r="C1076" s="32">
        <v>3.56201707</v>
      </c>
      <c r="D1076" s="32">
        <v>4.503498037</v>
      </c>
      <c r="E1076" s="32">
        <v>1.1138604540000001</v>
      </c>
      <c r="F1076" s="32">
        <v>1.2724379800000001</v>
      </c>
      <c r="G1076" s="32">
        <v>1.2756155419999999</v>
      </c>
      <c r="H1076" s="32">
        <f t="shared" si="51"/>
        <v>3.922340796666667</v>
      </c>
      <c r="I1076" s="32">
        <f t="shared" si="52"/>
        <v>1.2206379920000001</v>
      </c>
      <c r="J1076" s="32">
        <f t="shared" si="53"/>
        <v>1.6840794913543136</v>
      </c>
      <c r="K1076" s="32">
        <v>1.5136696060017101</v>
      </c>
      <c r="L1076" s="32">
        <v>1.18262353357844E-4</v>
      </c>
    </row>
    <row r="1077" spans="1:12">
      <c r="A1077" s="31" t="s">
        <v>2670</v>
      </c>
      <c r="B1077" s="32">
        <v>7.6216507619999998</v>
      </c>
      <c r="C1077" s="32">
        <v>6.9456153609999998</v>
      </c>
      <c r="D1077" s="32">
        <v>6.2490201430000001</v>
      </c>
      <c r="E1077" s="32">
        <v>3.3263179429999998</v>
      </c>
      <c r="F1077" s="32">
        <v>3.085138642</v>
      </c>
      <c r="G1077" s="32">
        <v>3.5626418470000001</v>
      </c>
      <c r="H1077" s="32">
        <f t="shared" si="51"/>
        <v>6.9387620886666665</v>
      </c>
      <c r="I1077" s="32">
        <f t="shared" si="52"/>
        <v>3.3246994773333332</v>
      </c>
      <c r="J1077" s="32">
        <f t="shared" si="53"/>
        <v>1.0614543614774621</v>
      </c>
      <c r="K1077" s="32">
        <v>0.93259270660578297</v>
      </c>
      <c r="L1077" s="32">
        <v>5.6999725582495295E-4</v>
      </c>
    </row>
    <row r="1078" spans="1:12">
      <c r="A1078" s="31" t="s">
        <v>2671</v>
      </c>
      <c r="B1078" s="32">
        <v>3.1156304989999999</v>
      </c>
      <c r="C1078" s="32">
        <v>3.1382835509999998</v>
      </c>
      <c r="D1078" s="32">
        <v>4.2779870750000004</v>
      </c>
      <c r="E1078" s="32">
        <v>1.1820655950000001</v>
      </c>
      <c r="F1078" s="32">
        <v>0.81125877599999996</v>
      </c>
      <c r="G1078" s="32">
        <v>0.64856878699999998</v>
      </c>
      <c r="H1078" s="32">
        <f t="shared" si="51"/>
        <v>3.5106337083333337</v>
      </c>
      <c r="I1078" s="32">
        <f t="shared" si="52"/>
        <v>0.88063105266666664</v>
      </c>
      <c r="J1078" s="32">
        <f t="shared" si="53"/>
        <v>1.9951218541396696</v>
      </c>
      <c r="K1078" s="32">
        <v>1.77474540518385</v>
      </c>
      <c r="L1078" s="32">
        <v>6.4627665911669502E-4</v>
      </c>
    </row>
    <row r="1079" spans="1:12">
      <c r="A1079" s="31" t="s">
        <v>2672</v>
      </c>
      <c r="B1079" s="32">
        <v>98.583070250000006</v>
      </c>
      <c r="C1079" s="32">
        <v>95.766900059999998</v>
      </c>
      <c r="D1079" s="32">
        <v>86.592329509999999</v>
      </c>
      <c r="E1079" s="32">
        <v>51.732077850000003</v>
      </c>
      <c r="F1079" s="32">
        <v>47.512450520000002</v>
      </c>
      <c r="G1079" s="32">
        <v>58.187980670000002</v>
      </c>
      <c r="H1079" s="32">
        <f t="shared" si="51"/>
        <v>93.647433273333334</v>
      </c>
      <c r="I1079" s="32">
        <f t="shared" si="52"/>
        <v>52.47750301333334</v>
      </c>
      <c r="J1079" s="32">
        <f t="shared" si="53"/>
        <v>0.83554037782650903</v>
      </c>
      <c r="K1079" s="32">
        <v>0.72134590129937004</v>
      </c>
      <c r="L1079" s="32">
        <v>7.5638398983022203E-4</v>
      </c>
    </row>
    <row r="1080" spans="1:12">
      <c r="A1080" s="31" t="s">
        <v>2673</v>
      </c>
      <c r="B1080" s="32">
        <v>17.73437109</v>
      </c>
      <c r="C1080" s="32">
        <v>19.40995083</v>
      </c>
      <c r="D1080" s="32">
        <v>18.45648602</v>
      </c>
      <c r="E1080" s="32">
        <v>6.8487543049999999</v>
      </c>
      <c r="F1080" s="32">
        <v>8.5649778120000004</v>
      </c>
      <c r="G1080" s="32">
        <v>8.5623239330000001</v>
      </c>
      <c r="H1080" s="32">
        <f t="shared" si="51"/>
        <v>18.533602646666665</v>
      </c>
      <c r="I1080" s="32">
        <f t="shared" si="52"/>
        <v>7.9920186833333338</v>
      </c>
      <c r="J1080" s="32">
        <f t="shared" si="53"/>
        <v>1.2135114853967546</v>
      </c>
      <c r="K1080" s="32">
        <v>1.05788304108132</v>
      </c>
      <c r="L1080" s="32">
        <v>7.5638398983022203E-4</v>
      </c>
    </row>
    <row r="1081" spans="1:12">
      <c r="A1081" s="31" t="s">
        <v>2674</v>
      </c>
      <c r="B1081" s="32">
        <v>8.797356014</v>
      </c>
      <c r="C1081" s="32">
        <v>8.0993897599999993</v>
      </c>
      <c r="D1081" s="32">
        <v>12.046762019999999</v>
      </c>
      <c r="E1081" s="32">
        <v>5.2535353840000001</v>
      </c>
      <c r="F1081" s="32">
        <v>6.0167394989999998</v>
      </c>
      <c r="G1081" s="32">
        <v>5.3853576419999998</v>
      </c>
      <c r="H1081" s="32">
        <f t="shared" si="51"/>
        <v>9.6478359313333328</v>
      </c>
      <c r="I1081" s="32">
        <f t="shared" si="52"/>
        <v>5.5518775083333329</v>
      </c>
      <c r="J1081" s="32">
        <f t="shared" si="53"/>
        <v>0.79722963540581648</v>
      </c>
      <c r="K1081" s="32">
        <v>0.67957442346649599</v>
      </c>
      <c r="L1081" s="32">
        <v>2.068503286237E-3</v>
      </c>
    </row>
    <row r="1082" spans="1:12">
      <c r="A1082" s="31" t="s">
        <v>2675</v>
      </c>
      <c r="B1082" s="32">
        <v>5.3783881730000003</v>
      </c>
      <c r="C1082" s="32">
        <v>4.3086283950000004</v>
      </c>
      <c r="D1082" s="32">
        <v>3.6824792749999999</v>
      </c>
      <c r="E1082" s="32">
        <v>1.421165384</v>
      </c>
      <c r="F1082" s="32">
        <v>1.0699040710000001</v>
      </c>
      <c r="G1082" s="32">
        <v>1.31152947</v>
      </c>
      <c r="H1082" s="32">
        <f t="shared" si="51"/>
        <v>4.4564986143333334</v>
      </c>
      <c r="I1082" s="32">
        <f t="shared" si="52"/>
        <v>1.267532975</v>
      </c>
      <c r="J1082" s="32">
        <f t="shared" si="53"/>
        <v>1.8138873777390565</v>
      </c>
      <c r="K1082" s="32">
        <v>1.5882242610483299</v>
      </c>
      <c r="L1082" s="32">
        <v>2.8629936114399602E-3</v>
      </c>
    </row>
    <row r="1083" spans="1:12">
      <c r="A1083" s="31" t="s">
        <v>2676</v>
      </c>
      <c r="B1083" s="32">
        <v>14.351735870000001</v>
      </c>
      <c r="C1083" s="32">
        <v>15.39692732</v>
      </c>
      <c r="D1083" s="32">
        <v>14.55170075</v>
      </c>
      <c r="E1083" s="32">
        <v>10.668119320000001</v>
      </c>
      <c r="F1083" s="32">
        <v>9.6673153000000003</v>
      </c>
      <c r="G1083" s="32">
        <v>9.8816847410000008</v>
      </c>
      <c r="H1083" s="32">
        <f t="shared" si="51"/>
        <v>14.766787980000002</v>
      </c>
      <c r="I1083" s="32">
        <f t="shared" si="52"/>
        <v>10.072373120333333</v>
      </c>
      <c r="J1083" s="32">
        <f t="shared" si="53"/>
        <v>0.55195241799447414</v>
      </c>
      <c r="K1083" s="32">
        <v>0.45351800033359102</v>
      </c>
      <c r="L1083" s="32">
        <v>6.1037604797151796E-3</v>
      </c>
    </row>
    <row r="1084" spans="1:12">
      <c r="A1084" s="31" t="s">
        <v>2677</v>
      </c>
      <c r="B1084" s="32">
        <v>0.104997915</v>
      </c>
      <c r="C1084" s="32">
        <v>0.203839148</v>
      </c>
      <c r="D1084" s="32">
        <v>0.23963353200000001</v>
      </c>
      <c r="E1084" s="32">
        <v>9.4008454130000008</v>
      </c>
      <c r="F1084" s="32">
        <v>8.3268990160000005</v>
      </c>
      <c r="G1084" s="32">
        <v>7.4464755399999998</v>
      </c>
      <c r="H1084" s="32">
        <f>AVERAGE(B1084:D1084)</f>
        <v>0.18282353166666668</v>
      </c>
      <c r="I1084" s="32">
        <f t="shared" si="52"/>
        <v>8.3914066563333325</v>
      </c>
      <c r="J1084" s="32">
        <f t="shared" si="53"/>
        <v>-5.5203889904491499</v>
      </c>
      <c r="K1084" s="32">
        <v>-5.4562521324264397</v>
      </c>
      <c r="L1084" s="32">
        <v>1.0853281768757E-19</v>
      </c>
    </row>
    <row r="1085" spans="1:12">
      <c r="A1085" s="31" t="s">
        <v>2678</v>
      </c>
      <c r="B1085" s="32">
        <v>6.0499641459999998</v>
      </c>
      <c r="C1085" s="32">
        <v>5.8173624500000001</v>
      </c>
      <c r="D1085" s="32">
        <v>6.5268911899999997</v>
      </c>
      <c r="E1085" s="32">
        <v>14.999368410000001</v>
      </c>
      <c r="F1085" s="32">
        <v>16.902580929999999</v>
      </c>
      <c r="G1085" s="32">
        <v>13.862680689999999</v>
      </c>
      <c r="H1085" s="32">
        <f t="shared" si="51"/>
        <v>6.1314059286666662</v>
      </c>
      <c r="I1085" s="32">
        <f t="shared" si="52"/>
        <v>15.254876676666667</v>
      </c>
      <c r="J1085" s="32">
        <f>LOG(H1085/I1085,2)</f>
        <v>-1.3149806906454879</v>
      </c>
      <c r="K1085" s="32">
        <v>-1.3137872956732299</v>
      </c>
      <c r="L1085" s="32">
        <v>7.4122967314497402E-11</v>
      </c>
    </row>
    <row r="1086" spans="1:12">
      <c r="A1086" s="31" t="s">
        <v>2679</v>
      </c>
      <c r="B1086" s="32">
        <v>5.8766995160000004</v>
      </c>
      <c r="C1086" s="32">
        <v>6.2719879829999998</v>
      </c>
      <c r="D1086" s="32">
        <v>6.2572719760000002</v>
      </c>
      <c r="E1086" s="32">
        <v>10.24453424</v>
      </c>
      <c r="F1086" s="32">
        <v>11.37964635</v>
      </c>
      <c r="G1086" s="32">
        <v>10.860664870000001</v>
      </c>
      <c r="H1086" s="32">
        <f t="shared" si="51"/>
        <v>6.1353198250000007</v>
      </c>
      <c r="I1086" s="32">
        <f t="shared" si="52"/>
        <v>10.828281820000001</v>
      </c>
      <c r="J1086" s="32">
        <f t="shared" si="53"/>
        <v>-0.81959388466836081</v>
      </c>
      <c r="K1086" s="32">
        <v>-0.83603311829405802</v>
      </c>
      <c r="L1086" s="32">
        <v>7.4122967314497402E-11</v>
      </c>
    </row>
    <row r="1087" spans="1:12">
      <c r="A1087" s="31" t="s">
        <v>2680</v>
      </c>
      <c r="B1087" s="32">
        <v>0.12350641699999999</v>
      </c>
      <c r="C1087" s="32">
        <v>0.17437882299999999</v>
      </c>
      <c r="D1087" s="32">
        <v>0.37583322699999999</v>
      </c>
      <c r="E1087" s="32">
        <v>3.9317258370000001</v>
      </c>
      <c r="F1087" s="32">
        <v>2.2132306050000001</v>
      </c>
      <c r="G1087" s="32">
        <v>6.6257968109999998</v>
      </c>
      <c r="H1087" s="32">
        <f t="shared" si="51"/>
        <v>0.22457282233333334</v>
      </c>
      <c r="I1087" s="32">
        <f t="shared" si="52"/>
        <v>4.2569177509999996</v>
      </c>
      <c r="J1087" s="32">
        <f>LOG(H1087/I1087,2)</f>
        <v>-4.2445539663712388</v>
      </c>
      <c r="K1087" s="32">
        <v>-1.0040907872124801E-5</v>
      </c>
      <c r="L1087" s="32">
        <v>2.3082704344055499E-8</v>
      </c>
    </row>
    <row r="1088" spans="1:12">
      <c r="A1088" s="31" t="s">
        <v>2681</v>
      </c>
      <c r="B1088" s="32">
        <v>1.0564057490000001</v>
      </c>
      <c r="C1088" s="32">
        <v>0.76271944400000002</v>
      </c>
      <c r="D1088" s="32">
        <v>0.32877307500000003</v>
      </c>
      <c r="E1088" s="32">
        <v>6.7224885619999997</v>
      </c>
      <c r="F1088" s="32">
        <v>8.0190232439999996</v>
      </c>
      <c r="G1088" s="32">
        <v>7.9038330500000002</v>
      </c>
      <c r="H1088" s="32">
        <f t="shared" si="51"/>
        <v>0.71596608933333339</v>
      </c>
      <c r="I1088" s="32">
        <f t="shared" si="52"/>
        <v>7.5484482853333326</v>
      </c>
      <c r="J1088" s="32">
        <f t="shared" si="53"/>
        <v>-3.3982169407699079</v>
      </c>
      <c r="K1088" s="32">
        <v>-1.10187191339066E-5</v>
      </c>
      <c r="L1088" s="32">
        <v>8.8129156404527601E-8</v>
      </c>
    </row>
    <row r="1089" spans="1:12">
      <c r="A1089" s="31" t="s">
        <v>2682</v>
      </c>
      <c r="B1089" s="32">
        <v>1.929373848</v>
      </c>
      <c r="C1089" s="32">
        <v>1.9644841630000001</v>
      </c>
      <c r="D1089" s="32">
        <v>1.915881065</v>
      </c>
      <c r="E1089" s="32">
        <v>3.7649303070000002</v>
      </c>
      <c r="F1089" s="32">
        <v>3.5861652199999998</v>
      </c>
      <c r="G1089" s="32">
        <v>3.6417056410000002</v>
      </c>
      <c r="H1089" s="32">
        <f t="shared" si="51"/>
        <v>1.9365796919999998</v>
      </c>
      <c r="I1089" s="32">
        <f t="shared" si="52"/>
        <v>3.6642670559999999</v>
      </c>
      <c r="J1089" s="32">
        <f t="shared" si="53"/>
        <v>-0.9200137817522489</v>
      </c>
      <c r="K1089" s="32">
        <v>-4.3665020828804803E-5</v>
      </c>
      <c r="L1089" s="32">
        <v>4.3335848807165701E-7</v>
      </c>
    </row>
    <row r="1090" spans="1:12">
      <c r="A1090" s="31" t="s">
        <v>2683</v>
      </c>
      <c r="B1090" s="32">
        <v>0.89458154999999995</v>
      </c>
      <c r="C1090" s="32">
        <v>0.618641883</v>
      </c>
      <c r="D1090" s="32">
        <v>0.250001158</v>
      </c>
      <c r="E1090" s="32">
        <v>24.84583975</v>
      </c>
      <c r="F1090" s="32">
        <v>23.11702906</v>
      </c>
      <c r="G1090" s="32">
        <v>23.506268330000001</v>
      </c>
      <c r="H1090" s="32">
        <f t="shared" si="51"/>
        <v>0.58774153033333321</v>
      </c>
      <c r="I1090" s="32">
        <f t="shared" si="52"/>
        <v>23.823045713333332</v>
      </c>
      <c r="J1090" s="32">
        <f t="shared" si="53"/>
        <v>-5.3410322154815821</v>
      </c>
      <c r="K1090" s="32">
        <v>-5.0581657322222604</v>
      </c>
      <c r="L1090" s="32">
        <v>1.83458913558683E-6</v>
      </c>
    </row>
    <row r="1091" spans="1:12">
      <c r="A1091" s="31" t="s">
        <v>2684</v>
      </c>
      <c r="B1091" s="32">
        <v>16.3174186</v>
      </c>
      <c r="C1091" s="32">
        <v>14.343096579999999</v>
      </c>
      <c r="D1091" s="32">
        <v>14.785513440000001</v>
      </c>
      <c r="E1091" s="32">
        <v>27.890000650000001</v>
      </c>
      <c r="F1091" s="32">
        <v>26.213322120000001</v>
      </c>
      <c r="G1091" s="32">
        <v>23.480382590000001</v>
      </c>
      <c r="H1091" s="32">
        <f t="shared" si="51"/>
        <v>15.148676206666666</v>
      </c>
      <c r="I1091" s="32">
        <f t="shared" si="52"/>
        <v>25.861235120000003</v>
      </c>
      <c r="J1091" s="32">
        <f t="shared" si="53"/>
        <v>-0.77159945240732897</v>
      </c>
      <c r="K1091" s="32">
        <v>-4.3808008570529999E-5</v>
      </c>
      <c r="L1091" s="32">
        <v>6.27270161681537E-6</v>
      </c>
    </row>
    <row r="1092" spans="1:12">
      <c r="A1092" s="31" t="s">
        <v>2685</v>
      </c>
      <c r="B1092" s="32">
        <v>2.0372020919999998</v>
      </c>
      <c r="C1092" s="32">
        <v>2.8384810869999999</v>
      </c>
      <c r="D1092" s="32">
        <v>3.4259061489999998</v>
      </c>
      <c r="E1092" s="32">
        <v>10.35625667</v>
      </c>
      <c r="F1092" s="32">
        <v>12.693500480000001</v>
      </c>
      <c r="G1092" s="32">
        <v>12.288652989999999</v>
      </c>
      <c r="H1092" s="32">
        <f t="shared" si="51"/>
        <v>2.7671964426666662</v>
      </c>
      <c r="I1092" s="32">
        <f t="shared" si="52"/>
        <v>11.779470046666667</v>
      </c>
      <c r="J1092" s="32">
        <f t="shared" si="53"/>
        <v>-2.0897776650943216</v>
      </c>
      <c r="K1092" s="32">
        <v>-1.46691883749061E-5</v>
      </c>
      <c r="L1092" s="32">
        <v>1.14344595298329E-5</v>
      </c>
    </row>
    <row r="1093" spans="1:12">
      <c r="A1093" s="31" t="s">
        <v>2686</v>
      </c>
      <c r="B1093" s="32">
        <v>1.7342295919999999</v>
      </c>
      <c r="C1093" s="32">
        <v>1.7273259910000001</v>
      </c>
      <c r="D1093" s="32">
        <v>2.4884324580000001</v>
      </c>
      <c r="E1093" s="32">
        <v>15.69024037</v>
      </c>
      <c r="F1093" s="32">
        <v>15.928196850000001</v>
      </c>
      <c r="G1093" s="32">
        <v>13.10555649</v>
      </c>
      <c r="H1093" s="32">
        <f t="shared" si="51"/>
        <v>1.983329347</v>
      </c>
      <c r="I1093" s="32">
        <f t="shared" si="52"/>
        <v>14.907997903333333</v>
      </c>
      <c r="J1093" s="32">
        <f t="shared" si="53"/>
        <v>-2.9100903481648679</v>
      </c>
      <c r="K1093" s="32">
        <v>-8.7289170687248197E-6</v>
      </c>
      <c r="L1093" s="32">
        <v>2.11523386748031E-5</v>
      </c>
    </row>
    <row r="1094" spans="1:12">
      <c r="A1094" s="31" t="s">
        <v>2687</v>
      </c>
      <c r="B1094" s="32">
        <v>0.73207546400000001</v>
      </c>
      <c r="C1094" s="32">
        <v>0.78644849299999997</v>
      </c>
      <c r="D1094" s="32">
        <v>0.53271675299999999</v>
      </c>
      <c r="E1094" s="32">
        <v>2.636783849</v>
      </c>
      <c r="F1094" s="32">
        <v>2.6091903420000002</v>
      </c>
      <c r="G1094" s="32">
        <v>3.2728281109999999</v>
      </c>
      <c r="H1094" s="32">
        <f t="shared" si="51"/>
        <v>0.68374690333333332</v>
      </c>
      <c r="I1094" s="32">
        <f t="shared" si="52"/>
        <v>2.8396007673333337</v>
      </c>
      <c r="J1094" s="32">
        <f t="shared" si="53"/>
        <v>-2.0541538096723753</v>
      </c>
      <c r="K1094" s="32">
        <v>-1.95646392675934</v>
      </c>
      <c r="L1094" s="32">
        <v>2.21240985893338E-5</v>
      </c>
    </row>
    <row r="1095" spans="1:12">
      <c r="A1095" s="31" t="s">
        <v>2688</v>
      </c>
      <c r="B1095" s="32">
        <v>6.2988272639999998</v>
      </c>
      <c r="C1095" s="32">
        <v>5.1005805820000001</v>
      </c>
      <c r="D1095" s="32">
        <v>4.697915332</v>
      </c>
      <c r="E1095" s="32">
        <v>13.40361081</v>
      </c>
      <c r="F1095" s="32">
        <v>10.54816288</v>
      </c>
      <c r="G1095" s="32">
        <v>11.04299469</v>
      </c>
      <c r="H1095" s="32">
        <f t="shared" si="51"/>
        <v>5.3657743926666663</v>
      </c>
      <c r="I1095" s="32">
        <f t="shared" si="52"/>
        <v>11.664922793333332</v>
      </c>
      <c r="J1095" s="32">
        <f t="shared" si="53"/>
        <v>-1.1203184566100077</v>
      </c>
      <c r="K1095" s="32">
        <v>-1.0708398717679799</v>
      </c>
      <c r="L1095" s="32">
        <v>1.7804765574963799E-4</v>
      </c>
    </row>
    <row r="1096" spans="1:12">
      <c r="A1096" s="31" t="s">
        <v>2689</v>
      </c>
      <c r="B1096" s="32">
        <v>0.448172136</v>
      </c>
      <c r="C1096" s="32">
        <v>0.135594568</v>
      </c>
      <c r="D1096" s="32">
        <v>0.146121367</v>
      </c>
      <c r="E1096" s="32">
        <v>1.806560234</v>
      </c>
      <c r="F1096" s="32">
        <v>3.2222559149999999</v>
      </c>
      <c r="G1096" s="32">
        <v>3.981189981</v>
      </c>
      <c r="H1096" s="32">
        <f t="shared" si="51"/>
        <v>0.24329602366666667</v>
      </c>
      <c r="I1096" s="32">
        <f t="shared" si="52"/>
        <v>3.0033353766666671</v>
      </c>
      <c r="J1096" s="32">
        <f t="shared" si="53"/>
        <v>-3.6257809401139669</v>
      </c>
      <c r="K1096" s="32">
        <v>-7.46689133440242E-6</v>
      </c>
      <c r="L1096" s="32">
        <v>2.66841158021735E-4</v>
      </c>
    </row>
    <row r="1097" spans="1:12">
      <c r="A1097" s="31" t="s">
        <v>2690</v>
      </c>
      <c r="B1097" s="32">
        <v>0</v>
      </c>
      <c r="C1097" s="32">
        <v>3.5235148000000001E-2</v>
      </c>
      <c r="D1097" s="32">
        <v>0</v>
      </c>
      <c r="E1097" s="32">
        <v>4.6222439949999998</v>
      </c>
      <c r="F1097" s="32">
        <v>4.757525942</v>
      </c>
      <c r="G1097" s="32">
        <v>5.7203899890000001</v>
      </c>
      <c r="H1097" s="32">
        <f t="shared" si="51"/>
        <v>1.1745049333333334E-2</v>
      </c>
      <c r="I1097" s="32">
        <f t="shared" si="52"/>
        <v>5.033386642</v>
      </c>
      <c r="J1097" s="32">
        <f t="shared" si="53"/>
        <v>-8.7433328399862411</v>
      </c>
      <c r="K1097" s="32">
        <v>-1.9609386968754199E-6</v>
      </c>
      <c r="L1097" s="32">
        <v>3.1022271129269301E-4</v>
      </c>
    </row>
    <row r="1098" spans="1:12">
      <c r="A1098" s="31" t="s">
        <v>2691</v>
      </c>
      <c r="B1098" s="32">
        <v>15.05966875</v>
      </c>
      <c r="C1098" s="32">
        <v>15.210680030000001</v>
      </c>
      <c r="D1098" s="32">
        <v>15.962249030000001</v>
      </c>
      <c r="E1098" s="32">
        <v>22.789485160000002</v>
      </c>
      <c r="F1098" s="32">
        <v>22.871925730000001</v>
      </c>
      <c r="G1098" s="32">
        <v>20.919197310000001</v>
      </c>
      <c r="H1098" s="32">
        <f t="shared" si="51"/>
        <v>15.410865936666667</v>
      </c>
      <c r="I1098" s="32">
        <f t="shared" si="52"/>
        <v>22.193536066666667</v>
      </c>
      <c r="J1098" s="32">
        <f t="shared" si="53"/>
        <v>-0.52619161936125391</v>
      </c>
      <c r="K1098" s="32">
        <v>-0.52468390958876798</v>
      </c>
      <c r="L1098" s="32">
        <v>3.3679512149165802E-4</v>
      </c>
    </row>
    <row r="1099" spans="1:12">
      <c r="A1099" s="31" t="s">
        <v>2692</v>
      </c>
      <c r="B1099" s="32">
        <v>13.10621036</v>
      </c>
      <c r="C1099" s="32">
        <v>32.54606647</v>
      </c>
      <c r="D1099" s="32">
        <v>36.231319450000001</v>
      </c>
      <c r="E1099" s="32">
        <v>85.341578459999994</v>
      </c>
      <c r="F1099" s="32">
        <v>72.897563730000002</v>
      </c>
      <c r="G1099" s="32">
        <v>89.014588399999994</v>
      </c>
      <c r="H1099" s="32">
        <f t="shared" si="51"/>
        <v>27.294532093333334</v>
      </c>
      <c r="I1099" s="32">
        <f t="shared" si="52"/>
        <v>82.417910196666654</v>
      </c>
      <c r="J1099" s="32">
        <f t="shared" si="53"/>
        <v>-1.5943459174875472</v>
      </c>
      <c r="K1099" s="32">
        <v>-1.4646420603787799E-5</v>
      </c>
      <c r="L1099" s="32">
        <v>5.2077522823464897E-4</v>
      </c>
    </row>
    <row r="1100" spans="1:12">
      <c r="A1100" s="31" t="s">
        <v>2693</v>
      </c>
      <c r="B1100" s="32">
        <v>22.244534080000001</v>
      </c>
      <c r="C1100" s="32">
        <v>22.73278006</v>
      </c>
      <c r="D1100" s="32">
        <v>25.486779339999998</v>
      </c>
      <c r="E1100" s="32">
        <v>33.474894949999999</v>
      </c>
      <c r="F1100" s="32">
        <v>35.371670780000002</v>
      </c>
      <c r="G1100" s="32">
        <v>31.857187270000001</v>
      </c>
      <c r="H1100" s="32">
        <f t="shared" si="51"/>
        <v>23.488031160000002</v>
      </c>
      <c r="I1100" s="32">
        <f t="shared" si="52"/>
        <v>33.567917666666666</v>
      </c>
      <c r="J1100" s="32">
        <f t="shared" si="53"/>
        <v>-0.51515725725603445</v>
      </c>
      <c r="K1100" s="32">
        <v>-0.51244869773514701</v>
      </c>
      <c r="L1100" s="32">
        <v>5.9124584163858696E-4</v>
      </c>
    </row>
    <row r="1101" spans="1:12">
      <c r="A1101" s="31" t="s">
        <v>2694</v>
      </c>
      <c r="B1101" s="32">
        <v>0.38816302499999999</v>
      </c>
      <c r="C1101" s="32">
        <v>0.51379474700000005</v>
      </c>
      <c r="D1101" s="32">
        <v>0.47063044700000001</v>
      </c>
      <c r="E1101" s="32">
        <v>1.3954116249999999</v>
      </c>
      <c r="F1101" s="32">
        <v>2.2199577499999998</v>
      </c>
      <c r="G1101" s="32">
        <v>2.4255149039999999</v>
      </c>
      <c r="H1101" s="32">
        <f t="shared" si="51"/>
        <v>0.45752940633333333</v>
      </c>
      <c r="I1101" s="32">
        <f t="shared" si="52"/>
        <v>2.0136280929999999</v>
      </c>
      <c r="J1101" s="32">
        <f t="shared" si="53"/>
        <v>-2.1378608730215625</v>
      </c>
      <c r="K1101" s="32">
        <v>-1.07386166887335E-5</v>
      </c>
      <c r="L1101" s="32">
        <v>8.6909834385320904E-4</v>
      </c>
    </row>
    <row r="1102" spans="1:12">
      <c r="A1102" s="31" t="s">
        <v>2695</v>
      </c>
      <c r="B1102" s="32">
        <v>1.1459951129999999</v>
      </c>
      <c r="C1102" s="32">
        <v>1.0538494970000001</v>
      </c>
      <c r="D1102" s="32">
        <v>1.342148881</v>
      </c>
      <c r="E1102" s="32">
        <v>3.4038059629999999</v>
      </c>
      <c r="F1102" s="32">
        <v>3.5875094160000001</v>
      </c>
      <c r="G1102" s="32">
        <v>2.5003683689999998</v>
      </c>
      <c r="H1102" s="32">
        <f t="shared" si="51"/>
        <v>1.180664497</v>
      </c>
      <c r="I1102" s="32">
        <f t="shared" si="52"/>
        <v>3.1638945826666665</v>
      </c>
      <c r="J1102" s="32">
        <f t="shared" si="53"/>
        <v>-1.4221024714899624</v>
      </c>
      <c r="K1102" s="32">
        <v>-1.3897315278144701E-5</v>
      </c>
      <c r="L1102" s="32">
        <v>6.1037604797151796E-3</v>
      </c>
    </row>
    <row r="1103" spans="1:12">
      <c r="A1103" s="31" t="s">
        <v>2696</v>
      </c>
      <c r="B1103" s="32">
        <v>6.1921097899999999</v>
      </c>
      <c r="C1103" s="32">
        <v>5.3823372300000001</v>
      </c>
      <c r="D1103" s="32">
        <v>6.5370237419999997</v>
      </c>
      <c r="E1103" s="32">
        <v>14.16476007</v>
      </c>
      <c r="F1103" s="32">
        <v>14.46210205</v>
      </c>
      <c r="G1103" s="32">
        <v>13.228945250000001</v>
      </c>
      <c r="H1103" s="32">
        <f>AVERAGE(B1103:D1103)</f>
        <v>6.0371569206666669</v>
      </c>
      <c r="I1103" s="32">
        <f>AVERAGE(E1103:G1103)</f>
        <v>13.95193579</v>
      </c>
      <c r="J1103" s="32">
        <f>LOG(H1103/I1103,2)</f>
        <v>-1.2085240996608431</v>
      </c>
      <c r="K1103" s="32">
        <v>-1.5270839040022201E-5</v>
      </c>
      <c r="L1103" s="32">
        <v>8.1367421722926096E-3</v>
      </c>
    </row>
  </sheetData>
  <mergeCells count="11">
    <mergeCell ref="A1:A2"/>
    <mergeCell ref="A3:L3"/>
    <mergeCell ref="A320:L320"/>
    <mergeCell ref="A1007:L1007"/>
    <mergeCell ref="A1066:L1066"/>
    <mergeCell ref="B1:D1"/>
    <mergeCell ref="E1:G1"/>
    <mergeCell ref="H1:I1"/>
    <mergeCell ref="J1:J2"/>
    <mergeCell ref="K1:K2"/>
    <mergeCell ref="L1:L2"/>
  </mergeCells>
  <phoneticPr fontId="10" type="noConversion"/>
  <conditionalFormatting sqref="K4:K143">
    <cfRule type="cellIs" dxfId="17" priority="16" operator="lessThan">
      <formula>0</formula>
    </cfRule>
    <cfRule type="cellIs" dxfId="16" priority="17" operator="greaterThan">
      <formula>0</formula>
    </cfRule>
  </conditionalFormatting>
  <conditionalFormatting sqref="K145:K319">
    <cfRule type="cellIs" dxfId="15" priority="14" operator="lessThan">
      <formula>0</formula>
    </cfRule>
    <cfRule type="cellIs" dxfId="14" priority="15" operator="greaterThan">
      <formula>0</formula>
    </cfRule>
  </conditionalFormatting>
  <conditionalFormatting sqref="J4:J143 J259:J319">
    <cfRule type="cellIs" dxfId="13" priority="12" operator="lessThan">
      <formula>0</formula>
    </cfRule>
    <cfRule type="cellIs" dxfId="12" priority="13" operator="greaterThan">
      <formula>0</formula>
    </cfRule>
  </conditionalFormatting>
  <conditionalFormatting sqref="J145:J258">
    <cfRule type="cellIs" dxfId="11" priority="10" operator="lessThan">
      <formula>0</formula>
    </cfRule>
    <cfRule type="cellIs" dxfId="10" priority="11" operator="greaterThan">
      <formula>0</formula>
    </cfRule>
  </conditionalFormatting>
  <conditionalFormatting sqref="J321:K1006">
    <cfRule type="cellIs" dxfId="9" priority="8" operator="lessThan">
      <formula>0</formula>
    </cfRule>
    <cfRule type="cellIs" dxfId="8" priority="9" operator="greaterThan">
      <formula>0</formula>
    </cfRule>
  </conditionalFormatting>
  <conditionalFormatting sqref="J1008:K1065">
    <cfRule type="cellIs" dxfId="7" priority="6" operator="lessThan">
      <formula>0</formula>
    </cfRule>
    <cfRule type="cellIs" dxfId="6" priority="7" operator="greaterThan">
      <formula>0</formula>
    </cfRule>
  </conditionalFormatting>
  <conditionalFormatting sqref="K1067:K1103">
    <cfRule type="cellIs" dxfId="5" priority="3" operator="lessThan">
      <formula>0</formula>
    </cfRule>
    <cfRule type="cellIs" dxfId="4" priority="4" operator="greaterThan">
      <formula>0</formula>
    </cfRule>
  </conditionalFormatting>
  <conditionalFormatting sqref="J1067:J1103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89259-D57A-EF4E-AB84-3267B14A8099}">
  <dimension ref="A1:O240"/>
  <sheetViews>
    <sheetView zoomScale="110" zoomScaleNormal="110" workbookViewId="0">
      <pane ySplit="1" topLeftCell="A2" activePane="bottomLeft" state="frozen"/>
      <selection pane="bottomLeft" activeCell="C19" sqref="C19"/>
    </sheetView>
  </sheetViews>
  <sheetFormatPr baseColWidth="10" defaultRowHeight="16"/>
  <cols>
    <col min="1" max="1" width="15.33203125" style="29" customWidth="1"/>
    <col min="2" max="2" width="40.6640625" style="29" customWidth="1"/>
    <col min="3" max="3" width="8.5" style="29" customWidth="1"/>
    <col min="4" max="4" width="10.83203125" style="29" customWidth="1"/>
    <col min="5" max="6" width="10.83203125" style="29"/>
    <col min="7" max="7" width="37.6640625" style="29" customWidth="1"/>
    <col min="8" max="9" width="10.83203125" style="29" customWidth="1"/>
    <col min="10" max="11" width="10.83203125" style="29"/>
    <col min="12" max="12" width="32.1640625" style="29" customWidth="1"/>
    <col min="13" max="15" width="10.83203125" style="29"/>
  </cols>
  <sheetData>
    <row r="1" spans="1:15">
      <c r="A1" s="86" t="s">
        <v>479</v>
      </c>
      <c r="B1" s="86"/>
      <c r="C1" s="86"/>
      <c r="D1" s="86"/>
      <c r="E1" s="86"/>
      <c r="F1" s="87" t="s">
        <v>430</v>
      </c>
      <c r="G1" s="87"/>
      <c r="H1" s="87"/>
      <c r="I1" s="87"/>
      <c r="J1" s="87"/>
      <c r="K1" s="96" t="s">
        <v>429</v>
      </c>
      <c r="L1" s="96"/>
      <c r="M1" s="96"/>
      <c r="N1" s="96"/>
      <c r="O1" s="96"/>
    </row>
    <row r="2" spans="1:15" ht="17" thickBot="1">
      <c r="A2" s="37" t="s">
        <v>142</v>
      </c>
      <c r="B2" s="37" t="s">
        <v>143</v>
      </c>
      <c r="C2" s="37" t="s">
        <v>144</v>
      </c>
      <c r="D2" s="37" t="s">
        <v>145</v>
      </c>
      <c r="E2" s="37" t="s">
        <v>146</v>
      </c>
      <c r="F2" s="38" t="s">
        <v>142</v>
      </c>
      <c r="G2" s="38" t="s">
        <v>143</v>
      </c>
      <c r="H2" s="38" t="s">
        <v>144</v>
      </c>
      <c r="I2" s="38" t="s">
        <v>145</v>
      </c>
      <c r="J2" s="38" t="s">
        <v>146</v>
      </c>
      <c r="K2" s="39" t="s">
        <v>142</v>
      </c>
      <c r="L2" s="39" t="s">
        <v>143</v>
      </c>
      <c r="M2" s="39" t="s">
        <v>144</v>
      </c>
      <c r="N2" s="39" t="s">
        <v>145</v>
      </c>
      <c r="O2" s="39" t="s">
        <v>146</v>
      </c>
    </row>
    <row r="3" spans="1:15" ht="21">
      <c r="A3" s="95" t="s">
        <v>480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" thickBot="1">
      <c r="A4" s="93" t="s">
        <v>660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</row>
    <row r="5" spans="1:15" ht="15" customHeight="1" thickTop="1">
      <c r="A5" s="18" t="s">
        <v>316</v>
      </c>
      <c r="B5" s="18" t="s">
        <v>317</v>
      </c>
      <c r="C5" s="18">
        <v>1478</v>
      </c>
      <c r="D5" s="18">
        <v>13</v>
      </c>
      <c r="E5" s="18">
        <v>7.4999999999999997E-3</v>
      </c>
      <c r="F5" s="27" t="s">
        <v>162</v>
      </c>
      <c r="G5" s="27" t="s">
        <v>163</v>
      </c>
      <c r="H5" s="27">
        <v>9163</v>
      </c>
      <c r="I5" s="27">
        <v>62</v>
      </c>
      <c r="J5" s="27">
        <v>1E-4</v>
      </c>
      <c r="K5" s="25" t="s">
        <v>925</v>
      </c>
      <c r="L5" s="25" t="s">
        <v>926</v>
      </c>
      <c r="M5" s="25">
        <v>12</v>
      </c>
      <c r="N5" s="25">
        <v>1</v>
      </c>
      <c r="O5" s="25">
        <v>3.3000000000000002E-2</v>
      </c>
    </row>
    <row r="6" spans="1:15" ht="15" customHeight="1">
      <c r="A6" s="18" t="s">
        <v>388</v>
      </c>
      <c r="B6" s="18" t="s">
        <v>389</v>
      </c>
      <c r="C6" s="18">
        <v>35</v>
      </c>
      <c r="D6" s="18">
        <v>2</v>
      </c>
      <c r="E6" s="18">
        <v>9.5999999999999992E-3</v>
      </c>
      <c r="F6" s="27" t="s">
        <v>414</v>
      </c>
      <c r="G6" s="27" t="s">
        <v>415</v>
      </c>
      <c r="H6" s="27">
        <v>66</v>
      </c>
      <c r="I6" s="27">
        <v>4</v>
      </c>
      <c r="J6" s="27">
        <v>2.9E-4</v>
      </c>
      <c r="K6" s="25" t="s">
        <v>927</v>
      </c>
      <c r="L6" s="25" t="s">
        <v>928</v>
      </c>
      <c r="M6" s="25">
        <v>13</v>
      </c>
      <c r="N6" s="25">
        <v>1</v>
      </c>
      <c r="O6" s="25">
        <v>3.5999999999999997E-2</v>
      </c>
    </row>
    <row r="7" spans="1:15" ht="15" customHeight="1">
      <c r="A7" s="18" t="s">
        <v>390</v>
      </c>
      <c r="B7" s="18" t="s">
        <v>391</v>
      </c>
      <c r="C7" s="18">
        <v>38</v>
      </c>
      <c r="D7" s="18">
        <v>2</v>
      </c>
      <c r="E7" s="18">
        <v>1.12E-2</v>
      </c>
      <c r="F7" s="27" t="s">
        <v>368</v>
      </c>
      <c r="G7" s="27" t="s">
        <v>823</v>
      </c>
      <c r="H7" s="27">
        <v>10</v>
      </c>
      <c r="I7" s="27">
        <v>2</v>
      </c>
      <c r="J7" s="27">
        <v>1E-3</v>
      </c>
      <c r="K7" s="25" t="s">
        <v>929</v>
      </c>
      <c r="L7" s="25" t="s">
        <v>930</v>
      </c>
      <c r="M7" s="25">
        <v>16</v>
      </c>
      <c r="N7" s="25">
        <v>1</v>
      </c>
      <c r="O7" s="25">
        <v>4.3999999999999997E-2</v>
      </c>
    </row>
    <row r="8" spans="1:15" ht="15" customHeight="1">
      <c r="A8" s="18" t="s">
        <v>392</v>
      </c>
      <c r="B8" s="18" t="s">
        <v>393</v>
      </c>
      <c r="C8" s="18">
        <v>44</v>
      </c>
      <c r="D8" s="18">
        <v>2</v>
      </c>
      <c r="E8" s="18">
        <v>1.49E-2</v>
      </c>
      <c r="F8" s="27" t="s">
        <v>289</v>
      </c>
      <c r="G8" s="27" t="s">
        <v>290</v>
      </c>
      <c r="H8" s="27">
        <v>3630</v>
      </c>
      <c r="I8" s="27">
        <v>30</v>
      </c>
      <c r="J8" s="27">
        <v>1.23E-3</v>
      </c>
      <c r="K8" s="25" t="s">
        <v>931</v>
      </c>
      <c r="L8" s="25" t="s">
        <v>932</v>
      </c>
      <c r="M8" s="25">
        <v>18</v>
      </c>
      <c r="N8" s="25">
        <v>1</v>
      </c>
      <c r="O8" s="25">
        <v>4.9000000000000002E-2</v>
      </c>
    </row>
    <row r="9" spans="1:15" ht="15" customHeight="1">
      <c r="A9" s="18" t="s">
        <v>394</v>
      </c>
      <c r="B9" s="18" t="s">
        <v>395</v>
      </c>
      <c r="C9" s="18">
        <v>44</v>
      </c>
      <c r="D9" s="18">
        <v>2</v>
      </c>
      <c r="E9" s="18">
        <v>1.49E-2</v>
      </c>
      <c r="F9" s="27" t="s">
        <v>369</v>
      </c>
      <c r="G9" s="27" t="s">
        <v>370</v>
      </c>
      <c r="H9" s="27">
        <v>16</v>
      </c>
      <c r="I9" s="27">
        <v>2</v>
      </c>
      <c r="J9" s="27">
        <v>2.63E-3</v>
      </c>
      <c r="K9" s="25" t="s">
        <v>933</v>
      </c>
      <c r="L9" s="25" t="s">
        <v>934</v>
      </c>
      <c r="M9" s="25">
        <v>18</v>
      </c>
      <c r="N9" s="25">
        <v>1</v>
      </c>
      <c r="O9" s="25">
        <v>4.9000000000000002E-2</v>
      </c>
    </row>
    <row r="10" spans="1:15" ht="15" customHeight="1">
      <c r="A10" s="18" t="s">
        <v>318</v>
      </c>
      <c r="B10" s="18" t="s">
        <v>319</v>
      </c>
      <c r="C10" s="18">
        <v>1627</v>
      </c>
      <c r="D10" s="18">
        <v>13</v>
      </c>
      <c r="E10" s="18">
        <v>1.6299999999999999E-2</v>
      </c>
      <c r="F10" s="27" t="s">
        <v>385</v>
      </c>
      <c r="G10" s="27" t="s">
        <v>386</v>
      </c>
      <c r="H10" s="27">
        <v>28</v>
      </c>
      <c r="I10" s="27">
        <v>2</v>
      </c>
      <c r="J10" s="27">
        <v>7.9799999999999992E-3</v>
      </c>
      <c r="K10" s="25" t="s">
        <v>935</v>
      </c>
      <c r="L10" s="25" t="s">
        <v>936</v>
      </c>
      <c r="M10" s="25">
        <v>18</v>
      </c>
      <c r="N10" s="25">
        <v>1</v>
      </c>
      <c r="O10" s="25">
        <v>4.9000000000000002E-2</v>
      </c>
    </row>
    <row r="11" spans="1:15" ht="15" customHeight="1">
      <c r="A11" s="18" t="s">
        <v>683</v>
      </c>
      <c r="B11" s="18" t="s">
        <v>684</v>
      </c>
      <c r="C11" s="18">
        <v>2128</v>
      </c>
      <c r="D11" s="18">
        <v>15</v>
      </c>
      <c r="E11" s="18">
        <v>2.7900000000000001E-2</v>
      </c>
      <c r="F11" s="27" t="s">
        <v>371</v>
      </c>
      <c r="G11" s="27" t="s">
        <v>372</v>
      </c>
      <c r="H11" s="27">
        <v>30</v>
      </c>
      <c r="I11" s="27">
        <v>2</v>
      </c>
      <c r="J11" s="27">
        <v>9.1199999999999996E-3</v>
      </c>
      <c r="K11" s="59"/>
      <c r="L11" s="59"/>
      <c r="M11" s="59"/>
      <c r="N11" s="59"/>
      <c r="O11" s="59"/>
    </row>
    <row r="12" spans="1:15" ht="15" customHeight="1">
      <c r="A12" s="18" t="s">
        <v>685</v>
      </c>
      <c r="B12" s="18" t="s">
        <v>686</v>
      </c>
      <c r="C12" s="18">
        <v>2134</v>
      </c>
      <c r="D12" s="18">
        <v>15</v>
      </c>
      <c r="E12" s="18">
        <v>2.8500000000000001E-2</v>
      </c>
      <c r="F12" s="27" t="s">
        <v>266</v>
      </c>
      <c r="G12" s="27" t="s">
        <v>824</v>
      </c>
      <c r="H12" s="27">
        <v>303</v>
      </c>
      <c r="I12" s="27">
        <v>5</v>
      </c>
      <c r="J12" s="27">
        <v>1.55E-2</v>
      </c>
      <c r="K12" s="59"/>
      <c r="L12" s="59"/>
      <c r="M12" s="59"/>
      <c r="N12" s="59"/>
      <c r="O12" s="59"/>
    </row>
    <row r="13" spans="1:15" ht="15" customHeight="1">
      <c r="A13" s="18" t="s">
        <v>447</v>
      </c>
      <c r="B13" s="18" t="s">
        <v>448</v>
      </c>
      <c r="C13" s="18">
        <v>74</v>
      </c>
      <c r="D13" s="18">
        <v>2</v>
      </c>
      <c r="E13" s="18">
        <v>3.9199999999999999E-2</v>
      </c>
      <c r="F13" s="27" t="s">
        <v>320</v>
      </c>
      <c r="G13" s="27" t="s">
        <v>321</v>
      </c>
      <c r="H13" s="27">
        <v>2596</v>
      </c>
      <c r="I13" s="27">
        <v>20</v>
      </c>
      <c r="J13" s="27">
        <v>2.0660000000000001E-2</v>
      </c>
      <c r="K13" s="59"/>
      <c r="L13" s="59"/>
      <c r="M13" s="59"/>
      <c r="N13" s="59"/>
      <c r="O13" s="59"/>
    </row>
    <row r="14" spans="1:15" ht="15" customHeight="1">
      <c r="A14" s="18" t="s">
        <v>449</v>
      </c>
      <c r="B14" s="18" t="s">
        <v>450</v>
      </c>
      <c r="C14" s="18">
        <v>10</v>
      </c>
      <c r="D14" s="18">
        <v>1</v>
      </c>
      <c r="E14" s="18">
        <v>4.1599999999999998E-2</v>
      </c>
      <c r="F14" s="27" t="s">
        <v>322</v>
      </c>
      <c r="G14" s="27" t="s">
        <v>323</v>
      </c>
      <c r="H14" s="27">
        <v>2601</v>
      </c>
      <c r="I14" s="27">
        <v>20</v>
      </c>
      <c r="J14" s="27">
        <v>2.1059999999999999E-2</v>
      </c>
      <c r="K14" s="59"/>
      <c r="L14" s="59"/>
      <c r="M14" s="59"/>
      <c r="N14" s="59"/>
      <c r="O14" s="59"/>
    </row>
    <row r="15" spans="1:15" ht="15" customHeight="1">
      <c r="A15" s="18" t="s">
        <v>451</v>
      </c>
      <c r="B15" s="18" t="s">
        <v>645</v>
      </c>
      <c r="C15" s="18">
        <v>10</v>
      </c>
      <c r="D15" s="18">
        <v>1</v>
      </c>
      <c r="E15" s="18">
        <v>4.1599999999999998E-2</v>
      </c>
      <c r="F15" s="27" t="s">
        <v>332</v>
      </c>
      <c r="G15" s="27" t="s">
        <v>333</v>
      </c>
      <c r="H15" s="27">
        <v>1471</v>
      </c>
      <c r="I15" s="27">
        <v>13</v>
      </c>
      <c r="J15" s="27">
        <v>2.342E-2</v>
      </c>
      <c r="K15" s="59"/>
      <c r="L15" s="59"/>
      <c r="M15" s="59"/>
      <c r="N15" s="59"/>
      <c r="O15" s="59"/>
    </row>
    <row r="16" spans="1:15" ht="15" customHeight="1">
      <c r="A16" s="18" t="s">
        <v>283</v>
      </c>
      <c r="B16" s="18" t="s">
        <v>284</v>
      </c>
      <c r="C16" s="18">
        <v>82</v>
      </c>
      <c r="D16" s="18">
        <v>2</v>
      </c>
      <c r="E16" s="18">
        <v>4.7199999999999999E-2</v>
      </c>
      <c r="F16" s="27" t="s">
        <v>825</v>
      </c>
      <c r="G16" s="27" t="s">
        <v>826</v>
      </c>
      <c r="H16" s="27">
        <v>2488</v>
      </c>
      <c r="I16" s="27">
        <v>19</v>
      </c>
      <c r="J16" s="27">
        <v>2.622E-2</v>
      </c>
      <c r="K16" s="59"/>
      <c r="L16" s="59"/>
      <c r="M16" s="59"/>
      <c r="N16" s="59"/>
      <c r="O16" s="59"/>
    </row>
    <row r="17" spans="1:15" ht="15" customHeight="1">
      <c r="A17" s="18" t="s">
        <v>641</v>
      </c>
      <c r="B17" s="18" t="s">
        <v>642</v>
      </c>
      <c r="C17" s="18">
        <v>192</v>
      </c>
      <c r="D17" s="18">
        <v>3</v>
      </c>
      <c r="E17" s="18">
        <v>4.7699999999999999E-2</v>
      </c>
      <c r="F17" s="27" t="s">
        <v>827</v>
      </c>
      <c r="G17" s="27" t="s">
        <v>824</v>
      </c>
      <c r="H17" s="27">
        <v>354</v>
      </c>
      <c r="I17" s="27">
        <v>5</v>
      </c>
      <c r="J17" s="27">
        <v>2.8070000000000001E-2</v>
      </c>
      <c r="K17" s="59"/>
      <c r="L17" s="59"/>
      <c r="M17" s="59"/>
      <c r="N17" s="59"/>
      <c r="O17" s="59"/>
    </row>
    <row r="18" spans="1:15" ht="15" customHeight="1">
      <c r="A18" s="18" t="s">
        <v>687</v>
      </c>
      <c r="B18" s="18" t="s">
        <v>688</v>
      </c>
      <c r="C18" s="18">
        <v>12</v>
      </c>
      <c r="D18" s="18">
        <v>1</v>
      </c>
      <c r="E18" s="18">
        <v>4.9700000000000001E-2</v>
      </c>
      <c r="F18" s="27" t="s">
        <v>376</v>
      </c>
      <c r="G18" s="27" t="s">
        <v>828</v>
      </c>
      <c r="H18" s="27">
        <v>754</v>
      </c>
      <c r="I18" s="27">
        <v>8</v>
      </c>
      <c r="J18" s="27">
        <v>2.8660000000000001E-2</v>
      </c>
      <c r="K18" s="59"/>
      <c r="L18" s="59"/>
      <c r="M18" s="59"/>
      <c r="N18" s="59"/>
      <c r="O18" s="59"/>
    </row>
    <row r="19" spans="1:15" ht="15" customHeight="1">
      <c r="A19" s="18" t="s">
        <v>689</v>
      </c>
      <c r="B19" s="18" t="s">
        <v>690</v>
      </c>
      <c r="C19" s="18">
        <v>12</v>
      </c>
      <c r="D19" s="18">
        <v>1</v>
      </c>
      <c r="E19" s="18">
        <v>4.9700000000000001E-2</v>
      </c>
      <c r="F19" s="27" t="s">
        <v>254</v>
      </c>
      <c r="G19" s="27" t="s">
        <v>255</v>
      </c>
      <c r="H19" s="27">
        <v>3442</v>
      </c>
      <c r="I19" s="27">
        <v>24</v>
      </c>
      <c r="J19" s="27">
        <v>3.3410000000000002E-2</v>
      </c>
      <c r="K19" s="59"/>
      <c r="L19" s="59"/>
      <c r="M19" s="59"/>
      <c r="N19" s="59"/>
      <c r="O19" s="59"/>
    </row>
    <row r="20" spans="1:15" ht="15" customHeight="1">
      <c r="A20" s="18"/>
      <c r="B20" s="18"/>
      <c r="C20" s="18"/>
      <c r="D20" s="18"/>
      <c r="E20" s="18"/>
      <c r="F20" s="27" t="s">
        <v>227</v>
      </c>
      <c r="G20" s="27" t="s">
        <v>228</v>
      </c>
      <c r="H20" s="27">
        <v>3269</v>
      </c>
      <c r="I20" s="27">
        <v>23</v>
      </c>
      <c r="J20" s="27">
        <v>3.4180000000000002E-2</v>
      </c>
      <c r="K20" s="59"/>
      <c r="L20" s="59"/>
      <c r="M20" s="59"/>
      <c r="N20" s="59"/>
      <c r="O20" s="59"/>
    </row>
    <row r="21" spans="1:15" ht="15" customHeight="1">
      <c r="A21" s="18"/>
      <c r="B21" s="18"/>
      <c r="C21" s="18"/>
      <c r="D21" s="18"/>
      <c r="E21" s="18"/>
      <c r="F21" s="27" t="s">
        <v>231</v>
      </c>
      <c r="G21" s="27" t="s">
        <v>232</v>
      </c>
      <c r="H21" s="27">
        <v>3269</v>
      </c>
      <c r="I21" s="27">
        <v>23</v>
      </c>
      <c r="J21" s="27">
        <v>3.4180000000000002E-2</v>
      </c>
      <c r="K21" s="59"/>
      <c r="L21" s="59"/>
      <c r="M21" s="59"/>
      <c r="N21" s="59"/>
      <c r="O21" s="59"/>
    </row>
    <row r="22" spans="1:15" ht="15" customHeight="1">
      <c r="A22" s="18"/>
      <c r="B22" s="18"/>
      <c r="C22" s="18"/>
      <c r="D22" s="18"/>
      <c r="E22" s="18"/>
      <c r="F22" s="27" t="s">
        <v>225</v>
      </c>
      <c r="G22" s="27" t="s">
        <v>226</v>
      </c>
      <c r="H22" s="27">
        <v>2967</v>
      </c>
      <c r="I22" s="27">
        <v>21</v>
      </c>
      <c r="J22" s="27">
        <v>4.0779999999999997E-2</v>
      </c>
      <c r="K22" s="59"/>
      <c r="L22" s="59"/>
      <c r="M22" s="59"/>
      <c r="N22" s="59"/>
      <c r="O22" s="59"/>
    </row>
    <row r="23" spans="1:15" ht="15" customHeight="1">
      <c r="A23" s="18"/>
      <c r="B23" s="18"/>
      <c r="C23" s="18"/>
      <c r="D23" s="18"/>
      <c r="E23" s="18"/>
      <c r="F23" s="27" t="s">
        <v>262</v>
      </c>
      <c r="G23" s="27" t="s">
        <v>263</v>
      </c>
      <c r="H23" s="27">
        <v>3349</v>
      </c>
      <c r="I23" s="27">
        <v>23</v>
      </c>
      <c r="J23" s="27">
        <v>4.3589999999999997E-2</v>
      </c>
      <c r="K23" s="59"/>
      <c r="L23" s="59"/>
      <c r="M23" s="59"/>
      <c r="N23" s="59"/>
      <c r="O23" s="59"/>
    </row>
    <row r="24" spans="1:15" ht="15" customHeight="1">
      <c r="A24" s="18"/>
      <c r="B24" s="18"/>
      <c r="C24" s="18"/>
      <c r="D24" s="18"/>
      <c r="E24" s="18"/>
      <c r="F24" s="27" t="s">
        <v>211</v>
      </c>
      <c r="G24" s="27" t="s">
        <v>212</v>
      </c>
      <c r="H24" s="27">
        <v>2990</v>
      </c>
      <c r="I24" s="27">
        <v>21</v>
      </c>
      <c r="J24" s="27">
        <v>4.3819999999999998E-2</v>
      </c>
      <c r="K24" s="59"/>
      <c r="L24" s="59"/>
      <c r="M24" s="59"/>
      <c r="N24" s="59"/>
      <c r="O24" s="59"/>
    </row>
    <row r="25" spans="1:15" ht="15" customHeight="1">
      <c r="A25" s="18"/>
      <c r="B25" s="18"/>
      <c r="C25" s="18"/>
      <c r="D25" s="18"/>
      <c r="E25" s="18"/>
      <c r="F25" s="27" t="s">
        <v>287</v>
      </c>
      <c r="G25" s="27" t="s">
        <v>288</v>
      </c>
      <c r="H25" s="27">
        <v>278</v>
      </c>
      <c r="I25" s="27">
        <v>4</v>
      </c>
      <c r="J25" s="27">
        <v>4.521E-2</v>
      </c>
      <c r="K25" s="59"/>
      <c r="L25" s="59"/>
      <c r="M25" s="59"/>
      <c r="N25" s="59"/>
      <c r="O25" s="59"/>
    </row>
    <row r="26" spans="1:15" ht="15" customHeight="1">
      <c r="A26" s="18"/>
      <c r="B26" s="18"/>
      <c r="C26" s="18"/>
      <c r="D26" s="18"/>
      <c r="E26" s="18"/>
      <c r="F26" s="27" t="s">
        <v>829</v>
      </c>
      <c r="G26" s="27" t="s">
        <v>830</v>
      </c>
      <c r="H26" s="27">
        <v>10</v>
      </c>
      <c r="I26" s="27">
        <v>1</v>
      </c>
      <c r="J26" s="27">
        <v>4.709E-2</v>
      </c>
      <c r="K26" s="59"/>
      <c r="L26" s="59"/>
      <c r="M26" s="59"/>
      <c r="N26" s="59"/>
      <c r="O26" s="59"/>
    </row>
    <row r="27" spans="1:15" ht="22" thickBot="1">
      <c r="A27" s="94" t="s">
        <v>661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28" spans="1:15" ht="15" customHeight="1" thickTop="1">
      <c r="A28" s="18" t="s">
        <v>396</v>
      </c>
      <c r="B28" s="18" t="s">
        <v>397</v>
      </c>
      <c r="C28" s="18">
        <v>215</v>
      </c>
      <c r="D28" s="18">
        <v>6</v>
      </c>
      <c r="E28" s="18">
        <v>5.9999999999999995E-4</v>
      </c>
      <c r="F28" s="27" t="s">
        <v>406</v>
      </c>
      <c r="G28" s="27" t="s">
        <v>407</v>
      </c>
      <c r="H28" s="27">
        <v>16</v>
      </c>
      <c r="I28" s="27">
        <v>2</v>
      </c>
      <c r="J28" s="27">
        <v>3.2000000000000002E-3</v>
      </c>
      <c r="K28" s="25" t="s">
        <v>268</v>
      </c>
      <c r="L28" s="25" t="s">
        <v>269</v>
      </c>
      <c r="M28" s="25">
        <v>27</v>
      </c>
      <c r="N28" s="25">
        <v>2</v>
      </c>
      <c r="O28" s="25">
        <v>6.6E-3</v>
      </c>
    </row>
    <row r="29" spans="1:15" ht="15" customHeight="1">
      <c r="A29" s="18" t="s">
        <v>283</v>
      </c>
      <c r="B29" s="18" t="s">
        <v>284</v>
      </c>
      <c r="C29" s="18">
        <v>82</v>
      </c>
      <c r="D29" s="18">
        <v>4</v>
      </c>
      <c r="E29" s="18">
        <v>6.7000000000000002E-4</v>
      </c>
      <c r="F29" s="27" t="s">
        <v>408</v>
      </c>
      <c r="G29" s="27" t="s">
        <v>409</v>
      </c>
      <c r="H29" s="27">
        <v>16</v>
      </c>
      <c r="I29" s="27">
        <v>2</v>
      </c>
      <c r="J29" s="27">
        <v>3.2000000000000002E-3</v>
      </c>
      <c r="K29" s="25" t="s">
        <v>937</v>
      </c>
      <c r="L29" s="25" t="s">
        <v>844</v>
      </c>
      <c r="M29" s="25">
        <v>59</v>
      </c>
      <c r="N29" s="25">
        <v>2</v>
      </c>
      <c r="O29" s="25">
        <v>2.9499999999999998E-2</v>
      </c>
    </row>
    <row r="30" spans="1:15" ht="15" customHeight="1">
      <c r="A30" s="18" t="s">
        <v>285</v>
      </c>
      <c r="B30" s="18" t="s">
        <v>662</v>
      </c>
      <c r="C30" s="18">
        <v>114</v>
      </c>
      <c r="D30" s="18">
        <v>4</v>
      </c>
      <c r="E30" s="18">
        <v>2.2699999999999999E-3</v>
      </c>
      <c r="F30" s="27" t="s">
        <v>831</v>
      </c>
      <c r="G30" s="27" t="s">
        <v>832</v>
      </c>
      <c r="H30" s="27">
        <v>350</v>
      </c>
      <c r="I30" s="27">
        <v>6</v>
      </c>
      <c r="J30" s="27">
        <v>1.0699999999999999E-2</v>
      </c>
      <c r="K30" s="25" t="s">
        <v>938</v>
      </c>
      <c r="L30" s="25" t="s">
        <v>939</v>
      </c>
      <c r="M30" s="25">
        <v>10</v>
      </c>
      <c r="N30" s="25">
        <v>1</v>
      </c>
      <c r="O30" s="25">
        <v>4.4999999999999998E-2</v>
      </c>
    </row>
    <row r="31" spans="1:15" ht="15" customHeight="1">
      <c r="A31" s="18" t="s">
        <v>398</v>
      </c>
      <c r="B31" s="18" t="s">
        <v>399</v>
      </c>
      <c r="C31" s="18">
        <v>31</v>
      </c>
      <c r="D31" s="18">
        <v>2</v>
      </c>
      <c r="E31" s="18">
        <v>9.8899999999999995E-3</v>
      </c>
      <c r="F31" s="27" t="s">
        <v>833</v>
      </c>
      <c r="G31" s="27" t="s">
        <v>834</v>
      </c>
      <c r="H31" s="27">
        <v>304</v>
      </c>
      <c r="I31" s="27">
        <v>5</v>
      </c>
      <c r="J31" s="27">
        <v>2.2700000000000001E-2</v>
      </c>
      <c r="K31" s="25" t="s">
        <v>940</v>
      </c>
      <c r="L31" s="25" t="s">
        <v>941</v>
      </c>
      <c r="M31" s="25">
        <v>10</v>
      </c>
      <c r="N31" s="25">
        <v>1</v>
      </c>
      <c r="O31" s="25">
        <v>4.4999999999999998E-2</v>
      </c>
    </row>
    <row r="32" spans="1:15" ht="15" customHeight="1">
      <c r="A32" s="18" t="s">
        <v>663</v>
      </c>
      <c r="B32" s="18" t="s">
        <v>664</v>
      </c>
      <c r="C32" s="18">
        <v>55</v>
      </c>
      <c r="D32" s="18">
        <v>2</v>
      </c>
      <c r="E32" s="18">
        <v>2.9309999999999999E-2</v>
      </c>
      <c r="F32" s="27" t="s">
        <v>835</v>
      </c>
      <c r="G32" s="27" t="s">
        <v>836</v>
      </c>
      <c r="H32" s="27">
        <v>52</v>
      </c>
      <c r="I32" s="27">
        <v>2</v>
      </c>
      <c r="J32" s="27">
        <v>3.1E-2</v>
      </c>
      <c r="K32" s="25" t="s">
        <v>942</v>
      </c>
      <c r="L32" s="25" t="s">
        <v>943</v>
      </c>
      <c r="M32" s="25">
        <v>10</v>
      </c>
      <c r="N32" s="25">
        <v>1</v>
      </c>
      <c r="O32" s="25">
        <v>4.4999999999999998E-2</v>
      </c>
    </row>
    <row r="33" spans="1:15" ht="15" customHeight="1">
      <c r="A33" s="18" t="s">
        <v>665</v>
      </c>
      <c r="B33" s="18" t="s">
        <v>666</v>
      </c>
      <c r="C33" s="18">
        <v>2123</v>
      </c>
      <c r="D33" s="18">
        <v>16</v>
      </c>
      <c r="E33" s="18">
        <v>4.41E-2</v>
      </c>
      <c r="F33" s="27" t="s">
        <v>837</v>
      </c>
      <c r="G33" s="27" t="s">
        <v>838</v>
      </c>
      <c r="H33" s="27">
        <v>53</v>
      </c>
      <c r="I33" s="27">
        <v>2</v>
      </c>
      <c r="J33" s="27">
        <v>3.2099999999999997E-2</v>
      </c>
      <c r="K33" s="25" t="s">
        <v>944</v>
      </c>
      <c r="L33" s="25" t="s">
        <v>945</v>
      </c>
      <c r="M33" s="25">
        <v>77</v>
      </c>
      <c r="N33" s="25">
        <v>2</v>
      </c>
      <c r="O33" s="25">
        <v>4.8000000000000001E-2</v>
      </c>
    </row>
    <row r="34" spans="1:15" ht="15" customHeight="1">
      <c r="A34" s="18" t="s">
        <v>667</v>
      </c>
      <c r="B34" s="18" t="s">
        <v>668</v>
      </c>
      <c r="C34" s="18">
        <v>2123</v>
      </c>
      <c r="D34" s="18">
        <v>16</v>
      </c>
      <c r="E34" s="18">
        <v>4.41E-2</v>
      </c>
      <c r="F34" s="27" t="s">
        <v>839</v>
      </c>
      <c r="G34" s="27" t="s">
        <v>840</v>
      </c>
      <c r="H34" s="27">
        <v>54</v>
      </c>
      <c r="I34" s="27">
        <v>2</v>
      </c>
      <c r="J34" s="27">
        <v>3.32E-2</v>
      </c>
      <c r="K34" s="25"/>
      <c r="L34" s="25"/>
      <c r="M34" s="25"/>
      <c r="N34" s="25"/>
      <c r="O34" s="25"/>
    </row>
    <row r="35" spans="1:15" ht="15" customHeight="1">
      <c r="A35" s="18" t="s">
        <v>669</v>
      </c>
      <c r="B35" s="18" t="s">
        <v>670</v>
      </c>
      <c r="C35" s="18">
        <v>2125</v>
      </c>
      <c r="D35" s="18">
        <v>16</v>
      </c>
      <c r="E35" s="18">
        <v>4.444E-2</v>
      </c>
      <c r="F35" s="27" t="s">
        <v>376</v>
      </c>
      <c r="G35" s="27" t="s">
        <v>828</v>
      </c>
      <c r="H35" s="27">
        <v>754</v>
      </c>
      <c r="I35" s="27">
        <v>8</v>
      </c>
      <c r="J35" s="27">
        <v>4.65E-2</v>
      </c>
      <c r="K35" s="25"/>
      <c r="L35" s="25"/>
      <c r="M35" s="25"/>
      <c r="N35" s="25"/>
      <c r="O35" s="25"/>
    </row>
    <row r="36" spans="1:15" ht="15" customHeight="1">
      <c r="A36" s="18" t="s">
        <v>671</v>
      </c>
      <c r="B36" s="18" t="s">
        <v>672</v>
      </c>
      <c r="C36" s="18">
        <v>10</v>
      </c>
      <c r="D36" s="18">
        <v>1</v>
      </c>
      <c r="E36" s="18">
        <v>4.761E-2</v>
      </c>
      <c r="F36" s="27"/>
      <c r="G36" s="27"/>
      <c r="H36" s="27"/>
      <c r="I36" s="27"/>
      <c r="J36" s="27"/>
      <c r="K36" s="25"/>
      <c r="L36" s="25"/>
      <c r="M36" s="25"/>
      <c r="N36" s="25"/>
      <c r="O36" s="25"/>
    </row>
    <row r="37" spans="1:15" ht="15" customHeight="1">
      <c r="A37" s="18" t="s">
        <v>673</v>
      </c>
      <c r="B37" s="18" t="s">
        <v>674</v>
      </c>
      <c r="C37" s="18">
        <v>10</v>
      </c>
      <c r="D37" s="18">
        <v>1</v>
      </c>
      <c r="E37" s="18">
        <v>4.761E-2</v>
      </c>
      <c r="F37" s="27"/>
      <c r="G37" s="27"/>
      <c r="H37" s="27"/>
      <c r="I37" s="27"/>
      <c r="J37" s="27"/>
      <c r="K37" s="25"/>
      <c r="L37" s="25"/>
      <c r="M37" s="25"/>
      <c r="N37" s="25"/>
      <c r="O37" s="25"/>
    </row>
    <row r="38" spans="1:15" ht="15" customHeight="1">
      <c r="A38" s="18" t="s">
        <v>675</v>
      </c>
      <c r="B38" s="18" t="s">
        <v>676</v>
      </c>
      <c r="C38" s="18">
        <v>10</v>
      </c>
      <c r="D38" s="18">
        <v>1</v>
      </c>
      <c r="E38" s="18">
        <v>4.761E-2</v>
      </c>
      <c r="F38" s="27"/>
      <c r="G38" s="27"/>
      <c r="H38" s="27"/>
      <c r="I38" s="27"/>
      <c r="J38" s="27"/>
      <c r="K38" s="25"/>
      <c r="L38" s="25"/>
      <c r="M38" s="25"/>
      <c r="N38" s="25"/>
      <c r="O38" s="25"/>
    </row>
    <row r="39" spans="1:15" ht="15" customHeight="1">
      <c r="A39" s="18" t="s">
        <v>677</v>
      </c>
      <c r="B39" s="18" t="s">
        <v>678</v>
      </c>
      <c r="C39" s="18">
        <v>10</v>
      </c>
      <c r="D39" s="18">
        <v>1</v>
      </c>
      <c r="E39" s="18">
        <v>4.761E-2</v>
      </c>
      <c r="F39" s="27"/>
      <c r="G39" s="27"/>
      <c r="H39" s="27"/>
      <c r="I39" s="27"/>
      <c r="J39" s="27"/>
      <c r="K39" s="25"/>
      <c r="L39" s="25"/>
      <c r="M39" s="25"/>
      <c r="N39" s="25"/>
      <c r="O39" s="25"/>
    </row>
    <row r="40" spans="1:15" ht="15" customHeight="1">
      <c r="A40" s="18" t="s">
        <v>679</v>
      </c>
      <c r="B40" s="18" t="s">
        <v>680</v>
      </c>
      <c r="C40" s="18">
        <v>10</v>
      </c>
      <c r="D40" s="18">
        <v>1</v>
      </c>
      <c r="E40" s="18">
        <v>4.761E-2</v>
      </c>
      <c r="F40" s="27"/>
      <c r="G40" s="27"/>
      <c r="H40" s="27"/>
      <c r="I40" s="27"/>
      <c r="J40" s="27"/>
      <c r="K40" s="25"/>
      <c r="L40" s="25"/>
      <c r="M40" s="25"/>
      <c r="N40" s="25"/>
      <c r="O40" s="25"/>
    </row>
    <row r="41" spans="1:15" ht="15" customHeight="1">
      <c r="A41" s="18" t="s">
        <v>650</v>
      </c>
      <c r="B41" s="18" t="s">
        <v>651</v>
      </c>
      <c r="C41" s="18">
        <v>10</v>
      </c>
      <c r="D41" s="18">
        <v>1</v>
      </c>
      <c r="E41" s="18">
        <v>4.761E-2</v>
      </c>
      <c r="F41" s="27"/>
      <c r="G41" s="27"/>
      <c r="H41" s="27"/>
      <c r="I41" s="27"/>
      <c r="J41" s="27"/>
      <c r="K41" s="25"/>
      <c r="L41" s="25"/>
      <c r="M41" s="25"/>
      <c r="N41" s="25"/>
      <c r="O41" s="25"/>
    </row>
    <row r="42" spans="1:15" ht="15" customHeight="1" thickBot="1">
      <c r="A42" s="18" t="s">
        <v>681</v>
      </c>
      <c r="B42" s="18" t="s">
        <v>682</v>
      </c>
      <c r="C42" s="18">
        <v>10</v>
      </c>
      <c r="D42" s="18">
        <v>1</v>
      </c>
      <c r="E42" s="18">
        <v>4.761E-2</v>
      </c>
      <c r="F42" s="27"/>
      <c r="G42" s="27"/>
      <c r="H42" s="27"/>
      <c r="I42" s="27"/>
      <c r="J42" s="27"/>
      <c r="K42" s="25"/>
      <c r="L42" s="25"/>
      <c r="M42" s="25"/>
      <c r="N42" s="25"/>
      <c r="O42" s="25"/>
    </row>
    <row r="43" spans="1:15" ht="21">
      <c r="A43" s="95" t="s">
        <v>481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1:15" ht="22" thickBot="1">
      <c r="A44" s="93" t="s">
        <v>660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15" customHeight="1" thickTop="1">
      <c r="A45" s="18" t="s">
        <v>147</v>
      </c>
      <c r="B45" s="18" t="s">
        <v>148</v>
      </c>
      <c r="C45" s="18">
        <v>182</v>
      </c>
      <c r="D45" s="18">
        <v>32</v>
      </c>
      <c r="E45" s="18">
        <v>5.5999999999999999E-22</v>
      </c>
      <c r="F45" s="27" t="s">
        <v>151</v>
      </c>
      <c r="G45" s="27" t="s">
        <v>152</v>
      </c>
      <c r="H45" s="27">
        <v>115</v>
      </c>
      <c r="I45" s="27">
        <v>20</v>
      </c>
      <c r="J45" s="28">
        <v>2.3E-14</v>
      </c>
      <c r="K45" s="25" t="s">
        <v>154</v>
      </c>
      <c r="L45" s="25" t="s">
        <v>155</v>
      </c>
      <c r="M45" s="25">
        <v>62</v>
      </c>
      <c r="N45" s="25">
        <v>17</v>
      </c>
      <c r="O45" s="26">
        <v>4.9999999999999999E-17</v>
      </c>
    </row>
    <row r="46" spans="1:15" ht="15" customHeight="1">
      <c r="A46" s="18" t="s">
        <v>153</v>
      </c>
      <c r="B46" s="18" t="s">
        <v>691</v>
      </c>
      <c r="C46" s="18">
        <v>73</v>
      </c>
      <c r="D46" s="18">
        <v>15</v>
      </c>
      <c r="E46" s="18">
        <v>6.4000000000000002E-12</v>
      </c>
      <c r="F46" s="27" t="s">
        <v>162</v>
      </c>
      <c r="G46" s="27" t="s">
        <v>163</v>
      </c>
      <c r="H46" s="27">
        <v>9163</v>
      </c>
      <c r="I46" s="27">
        <v>235</v>
      </c>
      <c r="J46" s="28">
        <v>4.4999999999999998E-14</v>
      </c>
      <c r="K46" s="25" t="s">
        <v>149</v>
      </c>
      <c r="L46" s="25" t="s">
        <v>150</v>
      </c>
      <c r="M46" s="25">
        <v>52</v>
      </c>
      <c r="N46" s="25">
        <v>16</v>
      </c>
      <c r="O46" s="26">
        <v>5.7000000000000002E-17</v>
      </c>
    </row>
    <row r="47" spans="1:15" ht="15" customHeight="1">
      <c r="A47" s="18" t="s">
        <v>158</v>
      </c>
      <c r="B47" s="18" t="s">
        <v>159</v>
      </c>
      <c r="C47" s="18">
        <v>73</v>
      </c>
      <c r="D47" s="18">
        <v>15</v>
      </c>
      <c r="E47" s="18">
        <v>6.4000000000000002E-12</v>
      </c>
      <c r="F47" s="27" t="s">
        <v>156</v>
      </c>
      <c r="G47" s="27" t="s">
        <v>157</v>
      </c>
      <c r="H47" s="27">
        <v>127</v>
      </c>
      <c r="I47" s="27">
        <v>20</v>
      </c>
      <c r="J47" s="28">
        <v>1.6E-13</v>
      </c>
      <c r="K47" s="25" t="s">
        <v>160</v>
      </c>
      <c r="L47" s="25" t="s">
        <v>161</v>
      </c>
      <c r="M47" s="25">
        <v>52</v>
      </c>
      <c r="N47" s="25">
        <v>16</v>
      </c>
      <c r="O47" s="26">
        <v>5.7000000000000002E-17</v>
      </c>
    </row>
    <row r="48" spans="1:15" ht="15" customHeight="1">
      <c r="A48" s="18" t="s">
        <v>217</v>
      </c>
      <c r="B48" s="18" t="s">
        <v>218</v>
      </c>
      <c r="C48" s="18">
        <v>46</v>
      </c>
      <c r="D48" s="18">
        <v>12</v>
      </c>
      <c r="E48" s="18">
        <v>4.1999999999999997E-11</v>
      </c>
      <c r="F48" s="27" t="s">
        <v>166</v>
      </c>
      <c r="G48" s="27" t="s">
        <v>167</v>
      </c>
      <c r="H48" s="27">
        <v>72</v>
      </c>
      <c r="I48" s="27">
        <v>15</v>
      </c>
      <c r="J48" s="28">
        <v>2.6999999999999998E-12</v>
      </c>
      <c r="K48" s="25" t="s">
        <v>164</v>
      </c>
      <c r="L48" s="25" t="s">
        <v>165</v>
      </c>
      <c r="M48" s="25">
        <v>52</v>
      </c>
      <c r="N48" s="25">
        <v>16</v>
      </c>
      <c r="O48" s="26">
        <v>5.7000000000000002E-17</v>
      </c>
    </row>
    <row r="49" spans="1:15" ht="15" customHeight="1">
      <c r="A49" s="18" t="s">
        <v>236</v>
      </c>
      <c r="B49" s="18" t="s">
        <v>237</v>
      </c>
      <c r="C49" s="18">
        <v>52</v>
      </c>
      <c r="D49" s="18">
        <v>12</v>
      </c>
      <c r="E49" s="18">
        <v>2.0000000000000001E-10</v>
      </c>
      <c r="F49" s="27" t="s">
        <v>170</v>
      </c>
      <c r="G49" s="27" t="s">
        <v>171</v>
      </c>
      <c r="H49" s="27">
        <v>72</v>
      </c>
      <c r="I49" s="27">
        <v>15</v>
      </c>
      <c r="J49" s="28">
        <v>2.6999999999999998E-12</v>
      </c>
      <c r="K49" s="25" t="s">
        <v>168</v>
      </c>
      <c r="L49" s="25" t="s">
        <v>169</v>
      </c>
      <c r="M49" s="25">
        <v>52</v>
      </c>
      <c r="N49" s="25">
        <v>16</v>
      </c>
      <c r="O49" s="26">
        <v>5.7000000000000002E-17</v>
      </c>
    </row>
    <row r="50" spans="1:15" ht="15" customHeight="1">
      <c r="A50" s="18" t="s">
        <v>213</v>
      </c>
      <c r="B50" s="18" t="s">
        <v>214</v>
      </c>
      <c r="C50" s="18">
        <v>223</v>
      </c>
      <c r="D50" s="18">
        <v>20</v>
      </c>
      <c r="E50" s="18">
        <v>1.0999999999999999E-8</v>
      </c>
      <c r="F50" s="27" t="s">
        <v>176</v>
      </c>
      <c r="G50" s="27" t="s">
        <v>177</v>
      </c>
      <c r="H50" s="27">
        <v>89</v>
      </c>
      <c r="I50" s="27">
        <v>16</v>
      </c>
      <c r="J50" s="28">
        <v>5.5000000000000004E-12</v>
      </c>
      <c r="K50" s="25" t="s">
        <v>172</v>
      </c>
      <c r="L50" s="25" t="s">
        <v>173</v>
      </c>
      <c r="M50" s="25">
        <v>87</v>
      </c>
      <c r="N50" s="25">
        <v>16</v>
      </c>
      <c r="O50" s="26">
        <v>4.1000000000000002E-13</v>
      </c>
    </row>
    <row r="51" spans="1:15" ht="15" customHeight="1">
      <c r="A51" s="18" t="s">
        <v>242</v>
      </c>
      <c r="B51" s="18" t="s">
        <v>243</v>
      </c>
      <c r="C51" s="18">
        <v>39</v>
      </c>
      <c r="D51" s="18">
        <v>9</v>
      </c>
      <c r="E51" s="18">
        <v>4.0000000000000001E-8</v>
      </c>
      <c r="F51" s="27" t="s">
        <v>180</v>
      </c>
      <c r="G51" s="27" t="s">
        <v>181</v>
      </c>
      <c r="H51" s="27">
        <v>33</v>
      </c>
      <c r="I51" s="27">
        <v>11</v>
      </c>
      <c r="J51" s="28">
        <v>8.4999999999999997E-12</v>
      </c>
      <c r="K51" s="25" t="s">
        <v>178</v>
      </c>
      <c r="L51" s="25" t="s">
        <v>179</v>
      </c>
      <c r="M51" s="25">
        <v>150</v>
      </c>
      <c r="N51" s="25">
        <v>17</v>
      </c>
      <c r="O51" s="26">
        <v>2.3000000000000001E-10</v>
      </c>
    </row>
    <row r="52" spans="1:15" ht="15" customHeight="1">
      <c r="A52" s="18" t="s">
        <v>337</v>
      </c>
      <c r="B52" s="18" t="s">
        <v>338</v>
      </c>
      <c r="C52" s="18">
        <v>54</v>
      </c>
      <c r="D52" s="18">
        <v>10</v>
      </c>
      <c r="E52" s="18">
        <v>6.5E-8</v>
      </c>
      <c r="F52" s="27" t="s">
        <v>203</v>
      </c>
      <c r="G52" s="27" t="s">
        <v>204</v>
      </c>
      <c r="H52" s="27">
        <v>910</v>
      </c>
      <c r="I52" s="27">
        <v>46</v>
      </c>
      <c r="J52" s="28">
        <v>3.4999999999999998E-10</v>
      </c>
      <c r="K52" s="25" t="s">
        <v>186</v>
      </c>
      <c r="L52" s="25" t="s">
        <v>187</v>
      </c>
      <c r="M52" s="25">
        <v>86</v>
      </c>
      <c r="N52" s="25">
        <v>12</v>
      </c>
      <c r="O52" s="26">
        <v>1.2E-8</v>
      </c>
    </row>
    <row r="53" spans="1:15" ht="15" customHeight="1">
      <c r="A53" s="18" t="s">
        <v>452</v>
      </c>
      <c r="B53" s="18" t="s">
        <v>453</v>
      </c>
      <c r="C53" s="18">
        <v>126</v>
      </c>
      <c r="D53" s="18">
        <v>14</v>
      </c>
      <c r="E53" s="18">
        <v>1.3E-7</v>
      </c>
      <c r="F53" s="27" t="s">
        <v>174</v>
      </c>
      <c r="G53" s="27" t="s">
        <v>175</v>
      </c>
      <c r="H53" s="27">
        <v>231</v>
      </c>
      <c r="I53" s="27">
        <v>21</v>
      </c>
      <c r="J53" s="28">
        <v>1.6999999999999999E-9</v>
      </c>
      <c r="K53" s="25" t="s">
        <v>195</v>
      </c>
      <c r="L53" s="25" t="s">
        <v>196</v>
      </c>
      <c r="M53" s="25">
        <v>84</v>
      </c>
      <c r="N53" s="25">
        <v>11</v>
      </c>
      <c r="O53" s="26">
        <v>9.9999999999999995E-8</v>
      </c>
    </row>
    <row r="54" spans="1:15" ht="15" customHeight="1">
      <c r="A54" s="18" t="s">
        <v>219</v>
      </c>
      <c r="B54" s="18" t="s">
        <v>220</v>
      </c>
      <c r="C54" s="18">
        <v>24</v>
      </c>
      <c r="D54" s="18">
        <v>7</v>
      </c>
      <c r="E54" s="18">
        <v>2.2999999999999999E-7</v>
      </c>
      <c r="F54" s="27" t="s">
        <v>223</v>
      </c>
      <c r="G54" s="27" t="s">
        <v>224</v>
      </c>
      <c r="H54" s="27">
        <v>958</v>
      </c>
      <c r="I54" s="27">
        <v>46</v>
      </c>
      <c r="J54" s="28">
        <v>1.8E-9</v>
      </c>
      <c r="K54" s="25" t="s">
        <v>197</v>
      </c>
      <c r="L54" s="25" t="s">
        <v>198</v>
      </c>
      <c r="M54" s="25">
        <v>88</v>
      </c>
      <c r="N54" s="25">
        <v>11</v>
      </c>
      <c r="O54" s="26">
        <v>1.6999999999999999E-7</v>
      </c>
    </row>
    <row r="55" spans="1:15" ht="15" customHeight="1">
      <c r="A55" s="18" t="s">
        <v>346</v>
      </c>
      <c r="B55" s="18" t="s">
        <v>692</v>
      </c>
      <c r="C55" s="18">
        <v>62</v>
      </c>
      <c r="D55" s="18">
        <v>10</v>
      </c>
      <c r="E55" s="18">
        <v>2.6E-7</v>
      </c>
      <c r="F55" s="27" t="s">
        <v>235</v>
      </c>
      <c r="G55" s="27" t="s">
        <v>867</v>
      </c>
      <c r="H55" s="27">
        <v>960</v>
      </c>
      <c r="I55" s="27">
        <v>46</v>
      </c>
      <c r="J55" s="28">
        <v>1.9000000000000001E-9</v>
      </c>
      <c r="K55" s="25" t="s">
        <v>205</v>
      </c>
      <c r="L55" s="25" t="s">
        <v>206</v>
      </c>
      <c r="M55" s="25">
        <v>169</v>
      </c>
      <c r="N55" s="25">
        <v>14</v>
      </c>
      <c r="O55" s="26">
        <v>5.8999999999999996E-7</v>
      </c>
    </row>
    <row r="56" spans="1:15" ht="15" customHeight="1">
      <c r="A56" s="18" t="s">
        <v>359</v>
      </c>
      <c r="B56" s="18" t="s">
        <v>360</v>
      </c>
      <c r="C56" s="18">
        <v>66</v>
      </c>
      <c r="D56" s="18">
        <v>10</v>
      </c>
      <c r="E56" s="18">
        <v>4.7E-7</v>
      </c>
      <c r="F56" s="27" t="s">
        <v>241</v>
      </c>
      <c r="G56" s="27" t="s">
        <v>867</v>
      </c>
      <c r="H56" s="27">
        <v>962</v>
      </c>
      <c r="I56" s="27">
        <v>46</v>
      </c>
      <c r="J56" s="28">
        <v>2.1000000000000002E-9</v>
      </c>
      <c r="K56" s="25" t="s">
        <v>209</v>
      </c>
      <c r="L56" s="25" t="s">
        <v>210</v>
      </c>
      <c r="M56" s="25">
        <v>105</v>
      </c>
      <c r="N56" s="25">
        <v>11</v>
      </c>
      <c r="O56" s="26">
        <v>1.1000000000000001E-6</v>
      </c>
    </row>
    <row r="57" spans="1:15" ht="15" customHeight="1">
      <c r="A57" s="18" t="s">
        <v>418</v>
      </c>
      <c r="B57" s="18" t="s">
        <v>419</v>
      </c>
      <c r="C57" s="18">
        <v>27</v>
      </c>
      <c r="D57" s="18">
        <v>7</v>
      </c>
      <c r="E57" s="18">
        <v>5.7000000000000005E-7</v>
      </c>
      <c r="F57" s="27" t="s">
        <v>207</v>
      </c>
      <c r="G57" s="27" t="s">
        <v>208</v>
      </c>
      <c r="H57" s="27">
        <v>625</v>
      </c>
      <c r="I57" s="27">
        <v>30</v>
      </c>
      <c r="J57" s="28">
        <v>1.5E-6</v>
      </c>
      <c r="K57" s="25" t="s">
        <v>278</v>
      </c>
      <c r="L57" s="25" t="s">
        <v>279</v>
      </c>
      <c r="M57" s="25">
        <v>830</v>
      </c>
      <c r="N57" s="25">
        <v>32</v>
      </c>
      <c r="O57" s="26">
        <v>1.5E-6</v>
      </c>
    </row>
    <row r="58" spans="1:15" ht="15" customHeight="1">
      <c r="A58" s="18" t="s">
        <v>351</v>
      </c>
      <c r="B58" s="18" t="s">
        <v>352</v>
      </c>
      <c r="C58" s="18">
        <v>28</v>
      </c>
      <c r="D58" s="18">
        <v>7</v>
      </c>
      <c r="E58" s="18">
        <v>7.5000000000000002E-7</v>
      </c>
      <c r="F58" s="27" t="s">
        <v>254</v>
      </c>
      <c r="G58" s="27" t="s">
        <v>255</v>
      </c>
      <c r="H58" s="27">
        <v>3442</v>
      </c>
      <c r="I58" s="27">
        <v>98</v>
      </c>
      <c r="J58" s="28">
        <v>1.7E-6</v>
      </c>
      <c r="K58" s="25" t="s">
        <v>280</v>
      </c>
      <c r="L58" s="25" t="s">
        <v>948</v>
      </c>
      <c r="M58" s="25">
        <v>830</v>
      </c>
      <c r="N58" s="25">
        <v>32</v>
      </c>
      <c r="O58" s="26">
        <v>1.5E-6</v>
      </c>
    </row>
    <row r="59" spans="1:15" ht="15" customHeight="1">
      <c r="A59" s="18" t="s">
        <v>454</v>
      </c>
      <c r="B59" s="18" t="s">
        <v>693</v>
      </c>
      <c r="C59" s="18">
        <v>11</v>
      </c>
      <c r="D59" s="18">
        <v>5</v>
      </c>
      <c r="E59" s="18">
        <v>1.1000000000000001E-6</v>
      </c>
      <c r="F59" s="27" t="s">
        <v>184</v>
      </c>
      <c r="G59" s="27" t="s">
        <v>185</v>
      </c>
      <c r="H59" s="27">
        <v>22</v>
      </c>
      <c r="I59" s="27">
        <v>6</v>
      </c>
      <c r="J59" s="28">
        <v>1.9999999999999999E-6</v>
      </c>
      <c r="K59" s="25" t="s">
        <v>182</v>
      </c>
      <c r="L59" s="25" t="s">
        <v>183</v>
      </c>
      <c r="M59" s="25">
        <v>18</v>
      </c>
      <c r="N59" s="25">
        <v>4</v>
      </c>
      <c r="O59" s="25">
        <v>1.9000000000000001E-4</v>
      </c>
    </row>
    <row r="60" spans="1:15" ht="15" customHeight="1">
      <c r="A60" s="18" t="s">
        <v>427</v>
      </c>
      <c r="B60" s="18" t="s">
        <v>428</v>
      </c>
      <c r="C60" s="18">
        <v>151</v>
      </c>
      <c r="D60" s="18">
        <v>14</v>
      </c>
      <c r="E60" s="18">
        <v>1.1999999999999999E-6</v>
      </c>
      <c r="F60" s="27" t="s">
        <v>227</v>
      </c>
      <c r="G60" s="27" t="s">
        <v>228</v>
      </c>
      <c r="H60" s="27">
        <v>3269</v>
      </c>
      <c r="I60" s="27">
        <v>93</v>
      </c>
      <c r="J60" s="28">
        <v>3.7000000000000002E-6</v>
      </c>
      <c r="K60" s="25" t="s">
        <v>201</v>
      </c>
      <c r="L60" s="25" t="s">
        <v>202</v>
      </c>
      <c r="M60" s="25">
        <v>163</v>
      </c>
      <c r="N60" s="25">
        <v>8</v>
      </c>
      <c r="O60" s="25">
        <v>5.6600000000000001E-3</v>
      </c>
    </row>
    <row r="61" spans="1:15" ht="15" customHeight="1">
      <c r="A61" s="18" t="s">
        <v>248</v>
      </c>
      <c r="B61" s="18" t="s">
        <v>249</v>
      </c>
      <c r="C61" s="18">
        <v>35</v>
      </c>
      <c r="D61" s="18">
        <v>7</v>
      </c>
      <c r="E61" s="18">
        <v>3.8E-6</v>
      </c>
      <c r="F61" s="27" t="s">
        <v>231</v>
      </c>
      <c r="G61" s="27" t="s">
        <v>232</v>
      </c>
      <c r="H61" s="27">
        <v>3269</v>
      </c>
      <c r="I61" s="27">
        <v>93</v>
      </c>
      <c r="J61" s="28">
        <v>3.7000000000000002E-6</v>
      </c>
      <c r="K61" s="25" t="s">
        <v>229</v>
      </c>
      <c r="L61" s="25" t="s">
        <v>230</v>
      </c>
      <c r="M61" s="25">
        <v>51</v>
      </c>
      <c r="N61" s="25">
        <v>4</v>
      </c>
      <c r="O61" s="25">
        <v>1.0120000000000001E-2</v>
      </c>
    </row>
    <row r="62" spans="1:15" ht="15" customHeight="1">
      <c r="A62" s="18" t="s">
        <v>455</v>
      </c>
      <c r="B62" s="18" t="s">
        <v>456</v>
      </c>
      <c r="C62" s="18">
        <v>14</v>
      </c>
      <c r="D62" s="18">
        <v>5</v>
      </c>
      <c r="E62" s="18">
        <v>4.4000000000000002E-6</v>
      </c>
      <c r="F62" s="27" t="s">
        <v>258</v>
      </c>
      <c r="G62" s="27" t="s">
        <v>259</v>
      </c>
      <c r="H62" s="27">
        <v>3023</v>
      </c>
      <c r="I62" s="27">
        <v>87</v>
      </c>
      <c r="J62" s="28">
        <v>5.4999999999999999E-6</v>
      </c>
      <c r="K62" s="25" t="s">
        <v>233</v>
      </c>
      <c r="L62" s="25" t="s">
        <v>234</v>
      </c>
      <c r="M62" s="25">
        <v>51</v>
      </c>
      <c r="N62" s="25">
        <v>4</v>
      </c>
      <c r="O62" s="25">
        <v>1.0120000000000001E-2</v>
      </c>
    </row>
    <row r="63" spans="1:15" ht="15" customHeight="1">
      <c r="A63" s="18" t="s">
        <v>421</v>
      </c>
      <c r="B63" s="18" t="s">
        <v>422</v>
      </c>
      <c r="C63" s="18">
        <v>36</v>
      </c>
      <c r="D63" s="18">
        <v>7</v>
      </c>
      <c r="E63" s="18">
        <v>4.6E-6</v>
      </c>
      <c r="F63" s="27" t="s">
        <v>262</v>
      </c>
      <c r="G63" s="27" t="s">
        <v>263</v>
      </c>
      <c r="H63" s="27">
        <v>3349</v>
      </c>
      <c r="I63" s="27">
        <v>94</v>
      </c>
      <c r="J63" s="28">
        <v>5.8000000000000004E-6</v>
      </c>
      <c r="K63" s="25" t="s">
        <v>191</v>
      </c>
      <c r="L63" s="25" t="s">
        <v>192</v>
      </c>
      <c r="M63" s="25">
        <v>71</v>
      </c>
      <c r="N63" s="25">
        <v>4</v>
      </c>
      <c r="O63" s="25">
        <v>3.0609999999999998E-2</v>
      </c>
    </row>
    <row r="64" spans="1:15" ht="15" customHeight="1">
      <c r="A64" s="18" t="s">
        <v>423</v>
      </c>
      <c r="B64" s="18" t="s">
        <v>424</v>
      </c>
      <c r="C64" s="18">
        <v>37</v>
      </c>
      <c r="D64" s="18">
        <v>7</v>
      </c>
      <c r="E64" s="18">
        <v>5.5999999999999997E-6</v>
      </c>
      <c r="F64" s="27" t="s">
        <v>225</v>
      </c>
      <c r="G64" s="27" t="s">
        <v>226</v>
      </c>
      <c r="H64" s="27">
        <v>2967</v>
      </c>
      <c r="I64" s="27">
        <v>85</v>
      </c>
      <c r="J64" s="28">
        <v>8.8000000000000004E-6</v>
      </c>
      <c r="K64" s="25" t="s">
        <v>276</v>
      </c>
      <c r="L64" s="25" t="s">
        <v>277</v>
      </c>
      <c r="M64" s="25">
        <v>2079</v>
      </c>
      <c r="N64" s="25">
        <v>43</v>
      </c>
      <c r="O64" s="25">
        <v>4.5159999999999999E-2</v>
      </c>
    </row>
    <row r="65" spans="1:15" ht="15" customHeight="1">
      <c r="A65" s="18" t="s">
        <v>425</v>
      </c>
      <c r="B65" s="18" t="s">
        <v>426</v>
      </c>
      <c r="C65" s="18">
        <v>42</v>
      </c>
      <c r="D65" s="18">
        <v>7</v>
      </c>
      <c r="E65" s="18">
        <v>1.4E-5</v>
      </c>
      <c r="F65" s="27" t="s">
        <v>221</v>
      </c>
      <c r="G65" s="27" t="s">
        <v>222</v>
      </c>
      <c r="H65" s="27">
        <v>2935</v>
      </c>
      <c r="I65" s="27">
        <v>84</v>
      </c>
      <c r="J65" s="28">
        <v>1.1E-5</v>
      </c>
      <c r="K65" s="25"/>
      <c r="L65" s="25"/>
      <c r="M65" s="25"/>
      <c r="N65" s="25"/>
      <c r="O65" s="25"/>
    </row>
    <row r="66" spans="1:15" ht="15" customHeight="1">
      <c r="A66" s="18" t="s">
        <v>694</v>
      </c>
      <c r="B66" s="18" t="s">
        <v>695</v>
      </c>
      <c r="C66" s="18">
        <v>973</v>
      </c>
      <c r="D66" s="18">
        <v>38</v>
      </c>
      <c r="E66" s="18">
        <v>2.0999999999999999E-5</v>
      </c>
      <c r="F66" s="27" t="s">
        <v>410</v>
      </c>
      <c r="G66" s="27" t="s">
        <v>411</v>
      </c>
      <c r="H66" s="27">
        <v>118</v>
      </c>
      <c r="I66" s="27">
        <v>11</v>
      </c>
      <c r="J66" s="28">
        <v>1.1E-5</v>
      </c>
      <c r="K66" s="25"/>
      <c r="L66" s="25"/>
      <c r="M66" s="25"/>
      <c r="N66" s="25"/>
      <c r="O66" s="25"/>
    </row>
    <row r="67" spans="1:15" ht="15" customHeight="1">
      <c r="A67" s="18" t="s">
        <v>457</v>
      </c>
      <c r="B67" s="18" t="s">
        <v>458</v>
      </c>
      <c r="C67" s="18">
        <v>10</v>
      </c>
      <c r="D67" s="18">
        <v>4</v>
      </c>
      <c r="E67" s="18">
        <v>2.5999999999999998E-5</v>
      </c>
      <c r="F67" s="27" t="s">
        <v>211</v>
      </c>
      <c r="G67" s="27" t="s">
        <v>212</v>
      </c>
      <c r="H67" s="27">
        <v>2990</v>
      </c>
      <c r="I67" s="27">
        <v>85</v>
      </c>
      <c r="J67" s="28">
        <v>1.2E-5</v>
      </c>
      <c r="K67" s="25"/>
      <c r="L67" s="25"/>
      <c r="M67" s="25"/>
      <c r="N67" s="25"/>
      <c r="O67" s="25"/>
    </row>
    <row r="68" spans="1:15" ht="15" customHeight="1">
      <c r="A68" s="18" t="s">
        <v>459</v>
      </c>
      <c r="B68" s="18" t="s">
        <v>460</v>
      </c>
      <c r="C68" s="18">
        <v>10</v>
      </c>
      <c r="D68" s="18">
        <v>4</v>
      </c>
      <c r="E68" s="18">
        <v>2.5999999999999998E-5</v>
      </c>
      <c r="F68" s="27" t="s">
        <v>215</v>
      </c>
      <c r="G68" s="27" t="s">
        <v>216</v>
      </c>
      <c r="H68" s="27">
        <v>2948</v>
      </c>
      <c r="I68" s="27">
        <v>84</v>
      </c>
      <c r="J68" s="28">
        <v>1.2999999999999999E-5</v>
      </c>
      <c r="K68" s="25"/>
      <c r="L68" s="25"/>
      <c r="M68" s="25"/>
      <c r="N68" s="25"/>
      <c r="O68" s="25"/>
    </row>
    <row r="69" spans="1:15" ht="15" customHeight="1">
      <c r="A69" s="18" t="s">
        <v>461</v>
      </c>
      <c r="B69" s="18" t="s">
        <v>696</v>
      </c>
      <c r="C69" s="18">
        <v>10</v>
      </c>
      <c r="D69" s="18">
        <v>4</v>
      </c>
      <c r="E69" s="18">
        <v>2.5999999999999998E-5</v>
      </c>
      <c r="F69" s="27" t="s">
        <v>238</v>
      </c>
      <c r="G69" s="27" t="s">
        <v>868</v>
      </c>
      <c r="H69" s="27">
        <v>684</v>
      </c>
      <c r="I69" s="27">
        <v>29</v>
      </c>
      <c r="J69" s="28">
        <v>2.4000000000000001E-5</v>
      </c>
      <c r="K69" s="25"/>
      <c r="L69" s="25"/>
      <c r="M69" s="25"/>
      <c r="N69" s="25"/>
      <c r="O69" s="25"/>
    </row>
    <row r="70" spans="1:15" ht="15" customHeight="1">
      <c r="A70" s="18" t="s">
        <v>462</v>
      </c>
      <c r="B70" s="18" t="s">
        <v>463</v>
      </c>
      <c r="C70" s="18">
        <v>10</v>
      </c>
      <c r="D70" s="18">
        <v>4</v>
      </c>
      <c r="E70" s="18">
        <v>2.5999999999999998E-5</v>
      </c>
      <c r="F70" s="27" t="s">
        <v>200</v>
      </c>
      <c r="G70" s="27" t="s">
        <v>869</v>
      </c>
      <c r="H70" s="27">
        <v>2827</v>
      </c>
      <c r="I70" s="27">
        <v>80</v>
      </c>
      <c r="J70" s="28">
        <v>2.8E-5</v>
      </c>
      <c r="K70" s="25"/>
      <c r="L70" s="25"/>
      <c r="M70" s="25"/>
      <c r="N70" s="25"/>
      <c r="O70" s="25"/>
    </row>
    <row r="71" spans="1:15" ht="15" customHeight="1">
      <c r="A71" s="18" t="s">
        <v>464</v>
      </c>
      <c r="B71" s="18" t="s">
        <v>697</v>
      </c>
      <c r="C71" s="18">
        <v>10</v>
      </c>
      <c r="D71" s="18">
        <v>4</v>
      </c>
      <c r="E71" s="18">
        <v>2.5999999999999998E-5</v>
      </c>
      <c r="F71" s="27" t="s">
        <v>244</v>
      </c>
      <c r="G71" s="27" t="s">
        <v>245</v>
      </c>
      <c r="H71" s="27">
        <v>267</v>
      </c>
      <c r="I71" s="27">
        <v>15</v>
      </c>
      <c r="J71" s="27">
        <v>1.2E-4</v>
      </c>
      <c r="K71" s="25"/>
      <c r="L71" s="25"/>
      <c r="M71" s="25"/>
      <c r="N71" s="25"/>
      <c r="O71" s="25"/>
    </row>
    <row r="72" spans="1:15" ht="15" customHeight="1">
      <c r="A72" s="18" t="s">
        <v>465</v>
      </c>
      <c r="B72" s="18" t="s">
        <v>698</v>
      </c>
      <c r="C72" s="18">
        <v>12</v>
      </c>
      <c r="D72" s="18">
        <v>4</v>
      </c>
      <c r="E72" s="18">
        <v>5.8E-5</v>
      </c>
      <c r="F72" s="27" t="s">
        <v>329</v>
      </c>
      <c r="G72" s="27" t="s">
        <v>870</v>
      </c>
      <c r="H72" s="27">
        <v>324</v>
      </c>
      <c r="I72" s="27">
        <v>16</v>
      </c>
      <c r="J72" s="27">
        <v>3.2000000000000003E-4</v>
      </c>
      <c r="K72" s="25"/>
      <c r="L72" s="25"/>
      <c r="M72" s="25"/>
      <c r="N72" s="25"/>
      <c r="O72" s="25"/>
    </row>
    <row r="73" spans="1:15" ht="15" customHeight="1">
      <c r="A73" s="18" t="s">
        <v>466</v>
      </c>
      <c r="B73" s="18" t="s">
        <v>699</v>
      </c>
      <c r="C73" s="18">
        <v>12</v>
      </c>
      <c r="D73" s="18">
        <v>4</v>
      </c>
      <c r="E73" s="18">
        <v>5.8E-5</v>
      </c>
      <c r="F73" s="27" t="s">
        <v>188</v>
      </c>
      <c r="G73" s="27" t="s">
        <v>189</v>
      </c>
      <c r="H73" s="27">
        <v>1704</v>
      </c>
      <c r="I73" s="27">
        <v>50</v>
      </c>
      <c r="J73" s="27">
        <v>5.1999999999999995E-4</v>
      </c>
      <c r="K73" s="25"/>
      <c r="L73" s="25"/>
      <c r="M73" s="25"/>
      <c r="N73" s="25"/>
      <c r="O73" s="25"/>
    </row>
    <row r="74" spans="1:15" ht="15" customHeight="1">
      <c r="A74" s="18" t="s">
        <v>467</v>
      </c>
      <c r="B74" s="18" t="s">
        <v>468</v>
      </c>
      <c r="C74" s="18">
        <v>23</v>
      </c>
      <c r="D74" s="18">
        <v>5</v>
      </c>
      <c r="E74" s="18">
        <v>6.3999999999999997E-5</v>
      </c>
      <c r="F74" s="27" t="s">
        <v>291</v>
      </c>
      <c r="G74" s="27" t="s">
        <v>292</v>
      </c>
      <c r="H74" s="27">
        <v>339</v>
      </c>
      <c r="I74" s="27">
        <v>16</v>
      </c>
      <c r="J74" s="27">
        <v>5.1999999999999995E-4</v>
      </c>
      <c r="K74" s="25"/>
      <c r="L74" s="25"/>
      <c r="M74" s="25"/>
      <c r="N74" s="25"/>
      <c r="O74" s="25"/>
    </row>
    <row r="75" spans="1:15" ht="15" customHeight="1">
      <c r="A75" s="18" t="s">
        <v>469</v>
      </c>
      <c r="B75" s="18" t="s">
        <v>700</v>
      </c>
      <c r="C75" s="18">
        <v>13</v>
      </c>
      <c r="D75" s="18">
        <v>4</v>
      </c>
      <c r="E75" s="18">
        <v>8.2999999999999998E-5</v>
      </c>
      <c r="F75" s="27" t="s">
        <v>293</v>
      </c>
      <c r="G75" s="27" t="s">
        <v>294</v>
      </c>
      <c r="H75" s="27">
        <v>339</v>
      </c>
      <c r="I75" s="27">
        <v>16</v>
      </c>
      <c r="J75" s="27">
        <v>5.1999999999999995E-4</v>
      </c>
      <c r="K75" s="25"/>
      <c r="L75" s="25"/>
      <c r="M75" s="25"/>
      <c r="N75" s="25"/>
      <c r="O75" s="25"/>
    </row>
    <row r="76" spans="1:15" ht="15" customHeight="1">
      <c r="A76" s="18" t="s">
        <v>470</v>
      </c>
      <c r="B76" s="18" t="s">
        <v>471</v>
      </c>
      <c r="C76" s="18">
        <v>13</v>
      </c>
      <c r="D76" s="18">
        <v>4</v>
      </c>
      <c r="E76" s="18">
        <v>8.2999999999999998E-5</v>
      </c>
      <c r="F76" s="27" t="s">
        <v>295</v>
      </c>
      <c r="G76" s="27" t="s">
        <v>296</v>
      </c>
      <c r="H76" s="27">
        <v>339</v>
      </c>
      <c r="I76" s="27">
        <v>16</v>
      </c>
      <c r="J76" s="27">
        <v>5.1999999999999995E-4</v>
      </c>
      <c r="K76" s="25"/>
      <c r="L76" s="25"/>
      <c r="M76" s="25"/>
      <c r="N76" s="25"/>
      <c r="O76" s="25"/>
    </row>
    <row r="77" spans="1:15" ht="15" customHeight="1">
      <c r="A77" s="18" t="s">
        <v>472</v>
      </c>
      <c r="B77" s="18" t="s">
        <v>473</v>
      </c>
      <c r="C77" s="18">
        <v>13</v>
      </c>
      <c r="D77" s="18">
        <v>4</v>
      </c>
      <c r="E77" s="18">
        <v>8.2999999999999998E-5</v>
      </c>
      <c r="F77" s="27" t="s">
        <v>297</v>
      </c>
      <c r="G77" s="27" t="s">
        <v>298</v>
      </c>
      <c r="H77" s="27">
        <v>339</v>
      </c>
      <c r="I77" s="27">
        <v>16</v>
      </c>
      <c r="J77" s="27">
        <v>5.1999999999999995E-4</v>
      </c>
      <c r="K77" s="25"/>
      <c r="L77" s="25"/>
      <c r="M77" s="25"/>
      <c r="N77" s="25"/>
      <c r="O77" s="25"/>
    </row>
    <row r="78" spans="1:15" ht="15" customHeight="1">
      <c r="A78" s="18" t="s">
        <v>474</v>
      </c>
      <c r="B78" s="18" t="s">
        <v>701</v>
      </c>
      <c r="C78" s="18">
        <v>13</v>
      </c>
      <c r="D78" s="18">
        <v>4</v>
      </c>
      <c r="E78" s="18">
        <v>8.2999999999999998E-5</v>
      </c>
      <c r="F78" s="27" t="s">
        <v>299</v>
      </c>
      <c r="G78" s="27" t="s">
        <v>300</v>
      </c>
      <c r="H78" s="27">
        <v>345</v>
      </c>
      <c r="I78" s="27">
        <v>16</v>
      </c>
      <c r="J78" s="27">
        <v>6.3000000000000003E-4</v>
      </c>
      <c r="K78" s="25"/>
      <c r="L78" s="25"/>
      <c r="M78" s="25"/>
      <c r="N78" s="25"/>
      <c r="O78" s="25"/>
    </row>
    <row r="79" spans="1:15" ht="15" customHeight="1">
      <c r="A79" s="18" t="s">
        <v>354</v>
      </c>
      <c r="B79" s="18" t="s">
        <v>355</v>
      </c>
      <c r="C79" s="18">
        <v>13</v>
      </c>
      <c r="D79" s="18">
        <v>4</v>
      </c>
      <c r="E79" s="18">
        <v>8.2999999999999998E-5</v>
      </c>
      <c r="F79" s="27" t="s">
        <v>301</v>
      </c>
      <c r="G79" s="27" t="s">
        <v>302</v>
      </c>
      <c r="H79" s="27">
        <v>345</v>
      </c>
      <c r="I79" s="27">
        <v>16</v>
      </c>
      <c r="J79" s="27">
        <v>6.3000000000000003E-4</v>
      </c>
      <c r="K79" s="25"/>
      <c r="L79" s="25"/>
      <c r="M79" s="25"/>
      <c r="N79" s="25"/>
      <c r="O79" s="25"/>
    </row>
    <row r="80" spans="1:15" ht="15" customHeight="1">
      <c r="A80" s="18" t="s">
        <v>312</v>
      </c>
      <c r="B80" s="18" t="s">
        <v>313</v>
      </c>
      <c r="C80" s="18">
        <v>101</v>
      </c>
      <c r="D80" s="18">
        <v>9</v>
      </c>
      <c r="E80" s="18">
        <v>1.3999999999999999E-4</v>
      </c>
      <c r="F80" s="27" t="s">
        <v>303</v>
      </c>
      <c r="G80" s="27" t="s">
        <v>304</v>
      </c>
      <c r="H80" s="27">
        <v>347</v>
      </c>
      <c r="I80" s="27">
        <v>16</v>
      </c>
      <c r="J80" s="27">
        <v>6.7000000000000002E-4</v>
      </c>
      <c r="K80" s="25"/>
      <c r="L80" s="25"/>
      <c r="M80" s="25"/>
      <c r="N80" s="25"/>
      <c r="O80" s="25"/>
    </row>
    <row r="81" spans="1:15" ht="15" customHeight="1">
      <c r="A81" s="18" t="s">
        <v>314</v>
      </c>
      <c r="B81" s="18" t="s">
        <v>315</v>
      </c>
      <c r="C81" s="18">
        <v>101</v>
      </c>
      <c r="D81" s="18">
        <v>9</v>
      </c>
      <c r="E81" s="18">
        <v>1.3999999999999999E-4</v>
      </c>
      <c r="F81" s="27" t="s">
        <v>140</v>
      </c>
      <c r="G81" s="27" t="s">
        <v>199</v>
      </c>
      <c r="H81" s="27">
        <v>135</v>
      </c>
      <c r="I81" s="27">
        <v>9</v>
      </c>
      <c r="J81" s="27">
        <v>8.4000000000000003E-4</v>
      </c>
      <c r="K81" s="25"/>
      <c r="L81" s="25"/>
      <c r="M81" s="25"/>
      <c r="N81" s="25"/>
      <c r="O81" s="25"/>
    </row>
    <row r="82" spans="1:15" ht="15" customHeight="1">
      <c r="A82" s="18" t="s">
        <v>702</v>
      </c>
      <c r="B82" s="18" t="s">
        <v>703</v>
      </c>
      <c r="C82" s="18">
        <v>792</v>
      </c>
      <c r="D82" s="18">
        <v>30</v>
      </c>
      <c r="E82" s="18">
        <v>2.7999999999999998E-4</v>
      </c>
      <c r="F82" s="27" t="s">
        <v>289</v>
      </c>
      <c r="G82" s="27" t="s">
        <v>290</v>
      </c>
      <c r="H82" s="27">
        <v>3630</v>
      </c>
      <c r="I82" s="27">
        <v>90</v>
      </c>
      <c r="J82" s="27">
        <v>9.2000000000000003E-4</v>
      </c>
      <c r="K82" s="25"/>
      <c r="L82" s="25"/>
      <c r="M82" s="25"/>
      <c r="N82" s="25"/>
      <c r="O82" s="25"/>
    </row>
    <row r="83" spans="1:15" ht="15" customHeight="1">
      <c r="A83" s="18" t="s">
        <v>239</v>
      </c>
      <c r="B83" s="18" t="s">
        <v>240</v>
      </c>
      <c r="C83" s="18">
        <v>90</v>
      </c>
      <c r="D83" s="18">
        <v>8</v>
      </c>
      <c r="E83" s="18">
        <v>3.3E-4</v>
      </c>
      <c r="F83" s="27" t="s">
        <v>320</v>
      </c>
      <c r="G83" s="27" t="s">
        <v>321</v>
      </c>
      <c r="H83" s="27">
        <v>2596</v>
      </c>
      <c r="I83" s="27">
        <v>68</v>
      </c>
      <c r="J83" s="27">
        <v>1.15E-3</v>
      </c>
      <c r="K83" s="25"/>
      <c r="L83" s="25"/>
      <c r="M83" s="25"/>
      <c r="N83" s="25"/>
      <c r="O83" s="25"/>
    </row>
    <row r="84" spans="1:15" ht="15" customHeight="1">
      <c r="A84" s="18" t="s">
        <v>704</v>
      </c>
      <c r="B84" s="18" t="s">
        <v>705</v>
      </c>
      <c r="C84" s="18">
        <v>116</v>
      </c>
      <c r="D84" s="18">
        <v>9</v>
      </c>
      <c r="E84" s="18">
        <v>4.0000000000000002E-4</v>
      </c>
      <c r="F84" s="27" t="s">
        <v>322</v>
      </c>
      <c r="G84" s="27" t="s">
        <v>323</v>
      </c>
      <c r="H84" s="27">
        <v>2601</v>
      </c>
      <c r="I84" s="27">
        <v>68</v>
      </c>
      <c r="J84" s="27">
        <v>1.2099999999999999E-3</v>
      </c>
      <c r="K84" s="25"/>
      <c r="L84" s="25"/>
      <c r="M84" s="25"/>
      <c r="N84" s="25"/>
      <c r="O84" s="25"/>
    </row>
    <row r="85" spans="1:15" ht="15" customHeight="1">
      <c r="A85" s="18" t="s">
        <v>706</v>
      </c>
      <c r="B85" s="18" t="s">
        <v>707</v>
      </c>
      <c r="C85" s="18">
        <v>117</v>
      </c>
      <c r="D85" s="18">
        <v>9</v>
      </c>
      <c r="E85" s="18">
        <v>4.2000000000000002E-4</v>
      </c>
      <c r="F85" s="27" t="s">
        <v>347</v>
      </c>
      <c r="G85" s="27" t="s">
        <v>348</v>
      </c>
      <c r="H85" s="27">
        <v>143</v>
      </c>
      <c r="I85" s="27">
        <v>9</v>
      </c>
      <c r="J85" s="27">
        <v>1.2600000000000001E-3</v>
      </c>
      <c r="K85" s="25"/>
      <c r="L85" s="25"/>
      <c r="M85" s="25"/>
      <c r="N85" s="25"/>
      <c r="O85" s="25"/>
    </row>
    <row r="86" spans="1:15" ht="15" customHeight="1">
      <c r="A86" s="18" t="s">
        <v>708</v>
      </c>
      <c r="B86" s="18" t="s">
        <v>709</v>
      </c>
      <c r="C86" s="18">
        <v>72</v>
      </c>
      <c r="D86" s="18">
        <v>7</v>
      </c>
      <c r="E86" s="18">
        <v>4.4999999999999999E-4</v>
      </c>
      <c r="F86" s="27" t="s">
        <v>353</v>
      </c>
      <c r="G86" s="27" t="s">
        <v>871</v>
      </c>
      <c r="H86" s="27">
        <v>149</v>
      </c>
      <c r="I86" s="27">
        <v>9</v>
      </c>
      <c r="J86" s="27">
        <v>1.67E-3</v>
      </c>
      <c r="K86" s="25"/>
      <c r="L86" s="25"/>
      <c r="M86" s="25"/>
      <c r="N86" s="25"/>
      <c r="O86" s="25"/>
    </row>
    <row r="87" spans="1:15" ht="15" customHeight="1">
      <c r="A87" s="18" t="s">
        <v>710</v>
      </c>
      <c r="B87" s="18" t="s">
        <v>711</v>
      </c>
      <c r="C87" s="18">
        <v>21</v>
      </c>
      <c r="D87" s="18">
        <v>4</v>
      </c>
      <c r="E87" s="18">
        <v>6.2E-4</v>
      </c>
      <c r="F87" s="27" t="s">
        <v>287</v>
      </c>
      <c r="G87" s="27" t="s">
        <v>288</v>
      </c>
      <c r="H87" s="27">
        <v>278</v>
      </c>
      <c r="I87" s="27">
        <v>13</v>
      </c>
      <c r="J87" s="27">
        <v>1.8600000000000001E-3</v>
      </c>
      <c r="K87" s="25"/>
      <c r="L87" s="25"/>
      <c r="M87" s="25"/>
      <c r="N87" s="25"/>
      <c r="O87" s="25"/>
    </row>
    <row r="88" spans="1:15" ht="15" customHeight="1">
      <c r="A88" s="18" t="s">
        <v>712</v>
      </c>
      <c r="B88" s="18" t="s">
        <v>713</v>
      </c>
      <c r="C88" s="18">
        <v>125</v>
      </c>
      <c r="D88" s="18">
        <v>9</v>
      </c>
      <c r="E88" s="18">
        <v>6.8000000000000005E-4</v>
      </c>
      <c r="F88" s="27" t="s">
        <v>190</v>
      </c>
      <c r="G88" s="27" t="s">
        <v>872</v>
      </c>
      <c r="H88" s="27">
        <v>14</v>
      </c>
      <c r="I88" s="27">
        <v>3</v>
      </c>
      <c r="J88" s="27">
        <v>1.8799999999999999E-3</v>
      </c>
      <c r="K88" s="25"/>
      <c r="L88" s="25"/>
      <c r="M88" s="25"/>
      <c r="N88" s="25"/>
      <c r="O88" s="25"/>
    </row>
    <row r="89" spans="1:15" ht="15" customHeight="1">
      <c r="A89" s="18" t="s">
        <v>246</v>
      </c>
      <c r="B89" s="18" t="s">
        <v>247</v>
      </c>
      <c r="C89" s="18">
        <v>503</v>
      </c>
      <c r="D89" s="18">
        <v>21</v>
      </c>
      <c r="E89" s="18">
        <v>7.1000000000000002E-4</v>
      </c>
      <c r="F89" s="27" t="s">
        <v>193</v>
      </c>
      <c r="G89" s="27" t="s">
        <v>194</v>
      </c>
      <c r="H89" s="27">
        <v>14</v>
      </c>
      <c r="I89" s="27">
        <v>3</v>
      </c>
      <c r="J89" s="27">
        <v>1.8799999999999999E-3</v>
      </c>
      <c r="K89" s="25"/>
      <c r="L89" s="25"/>
      <c r="M89" s="25"/>
      <c r="N89" s="25"/>
      <c r="O89" s="25"/>
    </row>
    <row r="90" spans="1:15" ht="15" customHeight="1">
      <c r="A90" s="18" t="s">
        <v>714</v>
      </c>
      <c r="B90" s="18" t="s">
        <v>715</v>
      </c>
      <c r="C90" s="18">
        <v>181</v>
      </c>
      <c r="D90" s="18">
        <v>11</v>
      </c>
      <c r="E90" s="18">
        <v>7.5000000000000002E-4</v>
      </c>
      <c r="F90" s="27" t="s">
        <v>349</v>
      </c>
      <c r="G90" s="27" t="s">
        <v>350</v>
      </c>
      <c r="H90" s="27">
        <v>129</v>
      </c>
      <c r="I90" s="27">
        <v>8</v>
      </c>
      <c r="J90" s="27">
        <v>2.5400000000000002E-3</v>
      </c>
      <c r="K90" s="25"/>
      <c r="L90" s="25"/>
      <c r="M90" s="25"/>
      <c r="N90" s="25"/>
      <c r="O90" s="25"/>
    </row>
    <row r="91" spans="1:15" ht="15" customHeight="1">
      <c r="A91" s="18" t="s">
        <v>716</v>
      </c>
      <c r="B91" s="18" t="s">
        <v>717</v>
      </c>
      <c r="C91" s="18">
        <v>10</v>
      </c>
      <c r="D91" s="18">
        <v>3</v>
      </c>
      <c r="E91" s="18">
        <v>7.6000000000000004E-4</v>
      </c>
      <c r="F91" s="27" t="s">
        <v>825</v>
      </c>
      <c r="G91" s="27" t="s">
        <v>826</v>
      </c>
      <c r="H91" s="27">
        <v>2488</v>
      </c>
      <c r="I91" s="27">
        <v>64</v>
      </c>
      <c r="J91" s="27">
        <v>2.5500000000000002E-3</v>
      </c>
      <c r="K91" s="25"/>
      <c r="L91" s="25"/>
      <c r="M91" s="25"/>
      <c r="N91" s="25"/>
      <c r="O91" s="25"/>
    </row>
    <row r="92" spans="1:15" ht="15" customHeight="1">
      <c r="A92" s="18" t="s">
        <v>718</v>
      </c>
      <c r="B92" s="18" t="s">
        <v>719</v>
      </c>
      <c r="C92" s="18">
        <v>11</v>
      </c>
      <c r="D92" s="18">
        <v>3</v>
      </c>
      <c r="E92" s="18">
        <v>1.0300000000000001E-3</v>
      </c>
      <c r="F92" s="27" t="s">
        <v>273</v>
      </c>
      <c r="G92" s="27" t="s">
        <v>873</v>
      </c>
      <c r="H92" s="27">
        <v>511</v>
      </c>
      <c r="I92" s="27">
        <v>19</v>
      </c>
      <c r="J92" s="27">
        <v>2.7699999999999999E-3</v>
      </c>
      <c r="K92" s="25"/>
      <c r="L92" s="25"/>
      <c r="M92" s="25"/>
      <c r="N92" s="25"/>
      <c r="O92" s="25"/>
    </row>
    <row r="93" spans="1:15" ht="15" customHeight="1">
      <c r="A93" s="18" t="s">
        <v>720</v>
      </c>
      <c r="B93" s="18" t="s">
        <v>721</v>
      </c>
      <c r="C93" s="18">
        <v>11</v>
      </c>
      <c r="D93" s="18">
        <v>3</v>
      </c>
      <c r="E93" s="18">
        <v>1.0300000000000001E-3</v>
      </c>
      <c r="F93" s="27" t="s">
        <v>874</v>
      </c>
      <c r="G93" s="27" t="s">
        <v>875</v>
      </c>
      <c r="H93" s="27">
        <v>16</v>
      </c>
      <c r="I93" s="27">
        <v>3</v>
      </c>
      <c r="J93" s="27">
        <v>2.82E-3</v>
      </c>
      <c r="K93" s="25"/>
      <c r="L93" s="25"/>
      <c r="M93" s="25"/>
      <c r="N93" s="25"/>
      <c r="O93" s="25"/>
    </row>
    <row r="94" spans="1:15" ht="15" customHeight="1">
      <c r="A94" s="18" t="s">
        <v>722</v>
      </c>
      <c r="B94" s="18" t="s">
        <v>723</v>
      </c>
      <c r="C94" s="18">
        <v>24</v>
      </c>
      <c r="D94" s="18">
        <v>4</v>
      </c>
      <c r="E94" s="18">
        <v>1.0499999999999999E-3</v>
      </c>
      <c r="F94" s="27" t="s">
        <v>286</v>
      </c>
      <c r="G94" s="27" t="s">
        <v>876</v>
      </c>
      <c r="H94" s="27">
        <v>486</v>
      </c>
      <c r="I94" s="27">
        <v>18</v>
      </c>
      <c r="J94" s="27">
        <v>3.6900000000000001E-3</v>
      </c>
      <c r="K94" s="25"/>
      <c r="L94" s="25"/>
      <c r="M94" s="25"/>
      <c r="N94" s="25"/>
      <c r="O94" s="25"/>
    </row>
    <row r="95" spans="1:15" ht="15" customHeight="1">
      <c r="A95" s="18" t="s">
        <v>724</v>
      </c>
      <c r="B95" s="18" t="s">
        <v>725</v>
      </c>
      <c r="C95" s="18">
        <v>61</v>
      </c>
      <c r="D95" s="18">
        <v>6</v>
      </c>
      <c r="E95" s="18">
        <v>1.09E-3</v>
      </c>
      <c r="F95" s="27" t="s">
        <v>877</v>
      </c>
      <c r="G95" s="27" t="s">
        <v>878</v>
      </c>
      <c r="H95" s="27">
        <v>36</v>
      </c>
      <c r="I95" s="27">
        <v>4</v>
      </c>
      <c r="J95" s="27">
        <v>4.0299999999999997E-3</v>
      </c>
      <c r="K95" s="25"/>
      <c r="L95" s="25"/>
      <c r="M95" s="25"/>
      <c r="N95" s="25"/>
      <c r="O95" s="25"/>
    </row>
    <row r="96" spans="1:15" ht="15" customHeight="1">
      <c r="A96" s="18" t="s">
        <v>726</v>
      </c>
      <c r="B96" s="18" t="s">
        <v>727</v>
      </c>
      <c r="C96" s="18">
        <v>485</v>
      </c>
      <c r="D96" s="18">
        <v>20</v>
      </c>
      <c r="E96" s="18">
        <v>1.1100000000000001E-3</v>
      </c>
      <c r="F96" s="27" t="s">
        <v>879</v>
      </c>
      <c r="G96" s="27" t="s">
        <v>880</v>
      </c>
      <c r="H96" s="27">
        <v>36</v>
      </c>
      <c r="I96" s="27">
        <v>4</v>
      </c>
      <c r="J96" s="27">
        <v>4.0299999999999997E-3</v>
      </c>
      <c r="K96" s="25"/>
      <c r="L96" s="25"/>
      <c r="M96" s="25"/>
      <c r="N96" s="25"/>
      <c r="O96" s="25"/>
    </row>
    <row r="97" spans="1:15" ht="15" customHeight="1">
      <c r="A97" s="18" t="s">
        <v>728</v>
      </c>
      <c r="B97" s="18" t="s">
        <v>729</v>
      </c>
      <c r="C97" s="18">
        <v>63</v>
      </c>
      <c r="D97" s="18">
        <v>6</v>
      </c>
      <c r="E97" s="18">
        <v>1.2899999999999999E-3</v>
      </c>
      <c r="F97" s="27" t="s">
        <v>356</v>
      </c>
      <c r="G97" s="27" t="s">
        <v>357</v>
      </c>
      <c r="H97" s="27">
        <v>174</v>
      </c>
      <c r="I97" s="27">
        <v>9</v>
      </c>
      <c r="J97" s="27">
        <v>4.7200000000000002E-3</v>
      </c>
      <c r="K97" s="25"/>
      <c r="L97" s="25"/>
      <c r="M97" s="25"/>
      <c r="N97" s="25"/>
      <c r="O97" s="25"/>
    </row>
    <row r="98" spans="1:15" ht="15" customHeight="1">
      <c r="A98" s="18" t="s">
        <v>730</v>
      </c>
      <c r="B98" s="18" t="s">
        <v>731</v>
      </c>
      <c r="C98" s="18">
        <v>12</v>
      </c>
      <c r="D98" s="18">
        <v>3</v>
      </c>
      <c r="E98" s="18">
        <v>1.3600000000000001E-3</v>
      </c>
      <c r="F98" s="27" t="s">
        <v>881</v>
      </c>
      <c r="G98" s="27" t="s">
        <v>882</v>
      </c>
      <c r="H98" s="27">
        <v>92</v>
      </c>
      <c r="I98" s="27">
        <v>6</v>
      </c>
      <c r="J98" s="27">
        <v>6.7400000000000003E-3</v>
      </c>
      <c r="K98" s="25"/>
      <c r="L98" s="25"/>
      <c r="M98" s="25"/>
      <c r="N98" s="25"/>
      <c r="O98" s="25"/>
    </row>
    <row r="99" spans="1:15" ht="15" customHeight="1">
      <c r="A99" s="18" t="s">
        <v>732</v>
      </c>
      <c r="B99" s="18" t="s">
        <v>733</v>
      </c>
      <c r="C99" s="18">
        <v>12</v>
      </c>
      <c r="D99" s="18">
        <v>3</v>
      </c>
      <c r="E99" s="18">
        <v>1.3600000000000001E-3</v>
      </c>
      <c r="F99" s="27" t="s">
        <v>883</v>
      </c>
      <c r="G99" s="27" t="s">
        <v>884</v>
      </c>
      <c r="H99" s="27">
        <v>67</v>
      </c>
      <c r="I99" s="27">
        <v>5</v>
      </c>
      <c r="J99" s="27">
        <v>7.4999999999999997E-3</v>
      </c>
      <c r="K99" s="25"/>
      <c r="L99" s="25"/>
      <c r="M99" s="25"/>
      <c r="N99" s="25"/>
      <c r="O99" s="25"/>
    </row>
    <row r="100" spans="1:15" ht="15" customHeight="1">
      <c r="A100" s="18" t="s">
        <v>734</v>
      </c>
      <c r="B100" s="18" t="s">
        <v>735</v>
      </c>
      <c r="C100" s="18">
        <v>12</v>
      </c>
      <c r="D100" s="18">
        <v>3</v>
      </c>
      <c r="E100" s="18">
        <v>1.3600000000000001E-3</v>
      </c>
      <c r="F100" s="27" t="s">
        <v>264</v>
      </c>
      <c r="G100" s="27" t="s">
        <v>265</v>
      </c>
      <c r="H100" s="27">
        <v>48</v>
      </c>
      <c r="I100" s="27">
        <v>4</v>
      </c>
      <c r="J100" s="27">
        <v>1.124E-2</v>
      </c>
      <c r="K100" s="25"/>
      <c r="L100" s="25"/>
      <c r="M100" s="25"/>
      <c r="N100" s="25"/>
      <c r="O100" s="25"/>
    </row>
    <row r="101" spans="1:15" ht="15" customHeight="1">
      <c r="A101" s="18" t="s">
        <v>736</v>
      </c>
      <c r="B101" s="18" t="s">
        <v>737</v>
      </c>
      <c r="C101" s="18">
        <v>12</v>
      </c>
      <c r="D101" s="18">
        <v>3</v>
      </c>
      <c r="E101" s="18">
        <v>1.3600000000000001E-3</v>
      </c>
      <c r="F101" s="27" t="s">
        <v>885</v>
      </c>
      <c r="G101" s="27" t="s">
        <v>886</v>
      </c>
      <c r="H101" s="27">
        <v>10</v>
      </c>
      <c r="I101" s="27">
        <v>2</v>
      </c>
      <c r="J101" s="27">
        <v>1.353E-2</v>
      </c>
      <c r="K101" s="25"/>
      <c r="L101" s="25"/>
      <c r="M101" s="25"/>
      <c r="N101" s="25"/>
      <c r="O101" s="25"/>
    </row>
    <row r="102" spans="1:15" ht="15" customHeight="1">
      <c r="A102" s="18" t="s">
        <v>738</v>
      </c>
      <c r="B102" s="18" t="s">
        <v>739</v>
      </c>
      <c r="C102" s="18">
        <v>12</v>
      </c>
      <c r="D102" s="18">
        <v>3</v>
      </c>
      <c r="E102" s="18">
        <v>1.3600000000000001E-3</v>
      </c>
      <c r="F102" s="27" t="s">
        <v>887</v>
      </c>
      <c r="G102" s="27" t="s">
        <v>888</v>
      </c>
      <c r="H102" s="27">
        <v>10</v>
      </c>
      <c r="I102" s="27">
        <v>2</v>
      </c>
      <c r="J102" s="27">
        <v>1.353E-2</v>
      </c>
      <c r="K102" s="25"/>
      <c r="L102" s="25"/>
      <c r="M102" s="25"/>
      <c r="N102" s="25"/>
      <c r="O102" s="25"/>
    </row>
    <row r="103" spans="1:15" ht="15" customHeight="1">
      <c r="A103" s="18" t="s">
        <v>740</v>
      </c>
      <c r="B103" s="18" t="s">
        <v>741</v>
      </c>
      <c r="C103" s="18">
        <v>12</v>
      </c>
      <c r="D103" s="18">
        <v>3</v>
      </c>
      <c r="E103" s="18">
        <v>1.3600000000000001E-3</v>
      </c>
      <c r="F103" s="27" t="s">
        <v>358</v>
      </c>
      <c r="G103" s="27" t="s">
        <v>889</v>
      </c>
      <c r="H103" s="27">
        <v>52</v>
      </c>
      <c r="I103" s="27">
        <v>4</v>
      </c>
      <c r="J103" s="27">
        <v>1.478E-2</v>
      </c>
      <c r="K103" s="25"/>
      <c r="L103" s="25"/>
      <c r="M103" s="25"/>
      <c r="N103" s="25"/>
      <c r="O103" s="25"/>
    </row>
    <row r="104" spans="1:15" ht="15" customHeight="1">
      <c r="A104" s="18" t="s">
        <v>742</v>
      </c>
      <c r="B104" s="18" t="s">
        <v>743</v>
      </c>
      <c r="C104" s="18">
        <v>13</v>
      </c>
      <c r="D104" s="18">
        <v>3</v>
      </c>
      <c r="E104" s="18">
        <v>1.74E-3</v>
      </c>
      <c r="F104" s="27" t="s">
        <v>890</v>
      </c>
      <c r="G104" s="27" t="s">
        <v>891</v>
      </c>
      <c r="H104" s="27">
        <v>12</v>
      </c>
      <c r="I104" s="27">
        <v>2</v>
      </c>
      <c r="J104" s="27">
        <v>1.9380000000000001E-2</v>
      </c>
      <c r="K104" s="25"/>
      <c r="L104" s="25"/>
      <c r="M104" s="25"/>
      <c r="N104" s="25"/>
      <c r="O104" s="25"/>
    </row>
    <row r="105" spans="1:15" ht="15" customHeight="1">
      <c r="A105" s="18" t="s">
        <v>744</v>
      </c>
      <c r="B105" s="18" t="s">
        <v>745</v>
      </c>
      <c r="C105" s="18">
        <v>14</v>
      </c>
      <c r="D105" s="18">
        <v>3</v>
      </c>
      <c r="E105" s="18">
        <v>2.1800000000000001E-3</v>
      </c>
      <c r="F105" s="27" t="s">
        <v>892</v>
      </c>
      <c r="G105" s="27" t="s">
        <v>893</v>
      </c>
      <c r="H105" s="27">
        <v>223</v>
      </c>
      <c r="I105" s="27">
        <v>9</v>
      </c>
      <c r="J105" s="27">
        <v>2.1499999999999998E-2</v>
      </c>
      <c r="K105" s="25"/>
      <c r="L105" s="25"/>
      <c r="M105" s="25"/>
      <c r="N105" s="25"/>
      <c r="O105" s="25"/>
    </row>
    <row r="106" spans="1:15" ht="15" customHeight="1">
      <c r="A106" s="18" t="s">
        <v>746</v>
      </c>
      <c r="B106" s="18" t="s">
        <v>747</v>
      </c>
      <c r="C106" s="18">
        <v>14</v>
      </c>
      <c r="D106" s="18">
        <v>3</v>
      </c>
      <c r="E106" s="18">
        <v>2.1800000000000001E-3</v>
      </c>
      <c r="F106" s="27" t="s">
        <v>894</v>
      </c>
      <c r="G106" s="27" t="s">
        <v>895</v>
      </c>
      <c r="H106" s="27">
        <v>33</v>
      </c>
      <c r="I106" s="27">
        <v>3</v>
      </c>
      <c r="J106" s="27">
        <v>2.1870000000000001E-2</v>
      </c>
      <c r="K106" s="25"/>
      <c r="L106" s="25"/>
      <c r="M106" s="25"/>
      <c r="N106" s="25"/>
      <c r="O106" s="25"/>
    </row>
    <row r="107" spans="1:15" ht="15" customHeight="1">
      <c r="A107" s="18" t="s">
        <v>748</v>
      </c>
      <c r="B107" s="18" t="s">
        <v>749</v>
      </c>
      <c r="C107" s="18">
        <v>148</v>
      </c>
      <c r="D107" s="18">
        <v>9</v>
      </c>
      <c r="E107" s="18">
        <v>2.2399999999999998E-3</v>
      </c>
      <c r="F107" s="27" t="s">
        <v>896</v>
      </c>
      <c r="G107" s="27" t="s">
        <v>897</v>
      </c>
      <c r="H107" s="27">
        <v>33</v>
      </c>
      <c r="I107" s="27">
        <v>3</v>
      </c>
      <c r="J107" s="27">
        <v>2.1870000000000001E-2</v>
      </c>
      <c r="K107" s="25"/>
      <c r="L107" s="25"/>
      <c r="M107" s="25"/>
      <c r="N107" s="25"/>
      <c r="O107" s="25"/>
    </row>
    <row r="108" spans="1:15" ht="15" customHeight="1">
      <c r="A108" s="18" t="s">
        <v>750</v>
      </c>
      <c r="B108" s="18" t="s">
        <v>751</v>
      </c>
      <c r="C108" s="18">
        <v>15</v>
      </c>
      <c r="D108" s="18">
        <v>3</v>
      </c>
      <c r="E108" s="18">
        <v>2.6900000000000001E-3</v>
      </c>
      <c r="F108" s="27" t="s">
        <v>898</v>
      </c>
      <c r="G108" s="27" t="s">
        <v>899</v>
      </c>
      <c r="H108" s="27">
        <v>13</v>
      </c>
      <c r="I108" s="27">
        <v>2</v>
      </c>
      <c r="J108" s="27">
        <v>2.2630000000000001E-2</v>
      </c>
      <c r="K108" s="25"/>
      <c r="L108" s="25"/>
      <c r="M108" s="25"/>
      <c r="N108" s="25"/>
      <c r="O108" s="25"/>
    </row>
    <row r="109" spans="1:15" ht="15" customHeight="1">
      <c r="A109" s="18" t="s">
        <v>752</v>
      </c>
      <c r="B109" s="18" t="s">
        <v>753</v>
      </c>
      <c r="C109" s="18">
        <v>214</v>
      </c>
      <c r="D109" s="18">
        <v>11</v>
      </c>
      <c r="E109" s="18">
        <v>2.8700000000000002E-3</v>
      </c>
      <c r="F109" s="27" t="s">
        <v>900</v>
      </c>
      <c r="G109" s="27" t="s">
        <v>901</v>
      </c>
      <c r="H109" s="27">
        <v>60</v>
      </c>
      <c r="I109" s="27">
        <v>4</v>
      </c>
      <c r="J109" s="27">
        <v>2.3789999999999999E-2</v>
      </c>
      <c r="K109" s="25"/>
      <c r="L109" s="25"/>
      <c r="M109" s="25"/>
      <c r="N109" s="25"/>
      <c r="O109" s="25"/>
    </row>
    <row r="110" spans="1:15" ht="15" customHeight="1">
      <c r="A110" s="18" t="s">
        <v>330</v>
      </c>
      <c r="B110" s="18" t="s">
        <v>331</v>
      </c>
      <c r="C110" s="18">
        <v>890</v>
      </c>
      <c r="D110" s="18">
        <v>29</v>
      </c>
      <c r="E110" s="18">
        <v>3.62E-3</v>
      </c>
      <c r="F110" s="27" t="s">
        <v>902</v>
      </c>
      <c r="G110" s="27" t="s">
        <v>903</v>
      </c>
      <c r="H110" s="27">
        <v>90</v>
      </c>
      <c r="I110" s="27">
        <v>5</v>
      </c>
      <c r="J110" s="27">
        <v>2.4400000000000002E-2</v>
      </c>
      <c r="K110" s="25"/>
      <c r="L110" s="25"/>
      <c r="M110" s="25"/>
      <c r="N110" s="25"/>
      <c r="O110" s="25"/>
    </row>
    <row r="111" spans="1:15" ht="15" customHeight="1">
      <c r="A111" s="18" t="s">
        <v>754</v>
      </c>
      <c r="B111" s="18" t="s">
        <v>755</v>
      </c>
      <c r="C111" s="18">
        <v>36</v>
      </c>
      <c r="D111" s="18">
        <v>4</v>
      </c>
      <c r="E111" s="18">
        <v>4.8399999999999997E-3</v>
      </c>
      <c r="F111" s="27" t="s">
        <v>904</v>
      </c>
      <c r="G111" s="27" t="s">
        <v>905</v>
      </c>
      <c r="H111" s="27">
        <v>90</v>
      </c>
      <c r="I111" s="27">
        <v>5</v>
      </c>
      <c r="J111" s="27">
        <v>2.4400000000000002E-2</v>
      </c>
      <c r="K111" s="25"/>
      <c r="L111" s="25"/>
      <c r="M111" s="25"/>
      <c r="N111" s="25"/>
      <c r="O111" s="25"/>
    </row>
    <row r="112" spans="1:15" ht="15" customHeight="1">
      <c r="A112" s="18" t="s">
        <v>756</v>
      </c>
      <c r="B112" s="18" t="s">
        <v>757</v>
      </c>
      <c r="C112" s="18">
        <v>36</v>
      </c>
      <c r="D112" s="18">
        <v>4</v>
      </c>
      <c r="E112" s="18">
        <v>4.8399999999999997E-3</v>
      </c>
      <c r="F112" s="27" t="s">
        <v>252</v>
      </c>
      <c r="G112" s="27" t="s">
        <v>253</v>
      </c>
      <c r="H112" s="27">
        <v>5328</v>
      </c>
      <c r="I112" s="27">
        <v>114</v>
      </c>
      <c r="J112" s="27">
        <v>2.4920000000000001E-2</v>
      </c>
      <c r="K112" s="25"/>
      <c r="L112" s="25"/>
      <c r="M112" s="25"/>
      <c r="N112" s="25"/>
      <c r="O112" s="25"/>
    </row>
    <row r="113" spans="1:15" ht="15" customHeight="1">
      <c r="A113" s="18" t="s">
        <v>328</v>
      </c>
      <c r="B113" s="18" t="s">
        <v>758</v>
      </c>
      <c r="C113" s="18">
        <v>137</v>
      </c>
      <c r="D113" s="18">
        <v>8</v>
      </c>
      <c r="E113" s="18">
        <v>4.96E-3</v>
      </c>
      <c r="F113" s="27" t="s">
        <v>906</v>
      </c>
      <c r="G113" s="27" t="s">
        <v>907</v>
      </c>
      <c r="H113" s="27">
        <v>16</v>
      </c>
      <c r="I113" s="27">
        <v>2</v>
      </c>
      <c r="J113" s="27">
        <v>3.3590000000000002E-2</v>
      </c>
      <c r="K113" s="25"/>
      <c r="L113" s="25"/>
      <c r="M113" s="25"/>
      <c r="N113" s="25"/>
      <c r="O113" s="25"/>
    </row>
    <row r="114" spans="1:15" ht="15" customHeight="1">
      <c r="A114" s="18" t="s">
        <v>759</v>
      </c>
      <c r="B114" s="18" t="s">
        <v>760</v>
      </c>
      <c r="C114" s="18">
        <v>37</v>
      </c>
      <c r="D114" s="18">
        <v>4</v>
      </c>
      <c r="E114" s="18">
        <v>5.3499999999999997E-3</v>
      </c>
      <c r="F114" s="27" t="s">
        <v>908</v>
      </c>
      <c r="G114" s="27" t="s">
        <v>909</v>
      </c>
      <c r="H114" s="27">
        <v>16</v>
      </c>
      <c r="I114" s="27">
        <v>2</v>
      </c>
      <c r="J114" s="27">
        <v>3.3590000000000002E-2</v>
      </c>
      <c r="K114" s="25"/>
      <c r="L114" s="25"/>
      <c r="M114" s="25"/>
      <c r="N114" s="25"/>
      <c r="O114" s="25"/>
    </row>
    <row r="115" spans="1:15" ht="15" customHeight="1">
      <c r="A115" s="18" t="s">
        <v>761</v>
      </c>
      <c r="B115" s="18" t="s">
        <v>762</v>
      </c>
      <c r="C115" s="18">
        <v>37</v>
      </c>
      <c r="D115" s="18">
        <v>4</v>
      </c>
      <c r="E115" s="18">
        <v>5.3499999999999997E-3</v>
      </c>
      <c r="F115" s="27" t="s">
        <v>910</v>
      </c>
      <c r="G115" s="27" t="s">
        <v>911</v>
      </c>
      <c r="H115" s="27">
        <v>74</v>
      </c>
      <c r="I115" s="27">
        <v>4</v>
      </c>
      <c r="J115" s="27">
        <v>4.6170000000000003E-2</v>
      </c>
      <c r="K115" s="25"/>
      <c r="L115" s="25"/>
      <c r="M115" s="25"/>
      <c r="N115" s="25"/>
      <c r="O115" s="25"/>
    </row>
    <row r="116" spans="1:15" ht="15" customHeight="1">
      <c r="A116" s="18" t="s">
        <v>763</v>
      </c>
      <c r="B116" s="18" t="s">
        <v>764</v>
      </c>
      <c r="C116" s="18">
        <v>59</v>
      </c>
      <c r="D116" s="18">
        <v>5</v>
      </c>
      <c r="E116" s="18">
        <v>5.4200000000000003E-3</v>
      </c>
      <c r="F116" s="27" t="s">
        <v>912</v>
      </c>
      <c r="G116" s="27" t="s">
        <v>913</v>
      </c>
      <c r="H116" s="27">
        <v>19</v>
      </c>
      <c r="I116" s="27">
        <v>2</v>
      </c>
      <c r="J116" s="27">
        <v>4.6190000000000002E-2</v>
      </c>
      <c r="K116" s="25"/>
      <c r="L116" s="25"/>
      <c r="M116" s="25"/>
      <c r="N116" s="25"/>
      <c r="O116" s="25"/>
    </row>
    <row r="117" spans="1:15" ht="15" customHeight="1">
      <c r="A117" s="18" t="s">
        <v>336</v>
      </c>
      <c r="B117" s="18" t="s">
        <v>765</v>
      </c>
      <c r="C117" s="18">
        <v>84</v>
      </c>
      <c r="D117" s="18">
        <v>6</v>
      </c>
      <c r="E117" s="18">
        <v>5.5300000000000002E-3</v>
      </c>
      <c r="F117" s="27" t="s">
        <v>133</v>
      </c>
      <c r="G117" s="27" t="s">
        <v>375</v>
      </c>
      <c r="H117" s="27">
        <v>4521</v>
      </c>
      <c r="I117" s="27">
        <v>96</v>
      </c>
      <c r="J117" s="27">
        <v>4.9090000000000002E-2</v>
      </c>
      <c r="K117" s="25"/>
      <c r="L117" s="25"/>
      <c r="M117" s="25"/>
      <c r="N117" s="25"/>
      <c r="O117" s="25"/>
    </row>
    <row r="118" spans="1:15" ht="15" customHeight="1">
      <c r="A118" s="18" t="s">
        <v>766</v>
      </c>
      <c r="B118" s="18" t="s">
        <v>767</v>
      </c>
      <c r="C118" s="18">
        <v>313</v>
      </c>
      <c r="D118" s="18">
        <v>13</v>
      </c>
      <c r="E118" s="18">
        <v>7.5799999999999999E-3</v>
      </c>
      <c r="F118" s="27"/>
      <c r="G118" s="27"/>
      <c r="H118" s="27"/>
      <c r="I118" s="27"/>
      <c r="J118" s="27"/>
      <c r="K118" s="25"/>
      <c r="L118" s="25"/>
      <c r="M118" s="25"/>
      <c r="N118" s="25"/>
      <c r="O118" s="25"/>
    </row>
    <row r="119" spans="1:15" ht="15" customHeight="1">
      <c r="A119" s="18" t="s">
        <v>768</v>
      </c>
      <c r="B119" s="18" t="s">
        <v>769</v>
      </c>
      <c r="C119" s="18">
        <v>499</v>
      </c>
      <c r="D119" s="18">
        <v>18</v>
      </c>
      <c r="E119" s="18">
        <v>7.8399999999999997E-3</v>
      </c>
      <c r="F119" s="27"/>
      <c r="G119" s="27"/>
      <c r="H119" s="27"/>
      <c r="I119" s="27"/>
      <c r="J119" s="27"/>
      <c r="K119" s="25"/>
      <c r="L119" s="25"/>
      <c r="M119" s="25"/>
      <c r="N119" s="25"/>
      <c r="O119" s="25"/>
    </row>
    <row r="120" spans="1:15" ht="15" customHeight="1">
      <c r="A120" s="18" t="s">
        <v>770</v>
      </c>
      <c r="B120" s="18" t="s">
        <v>771</v>
      </c>
      <c r="C120" s="18">
        <v>22</v>
      </c>
      <c r="D120" s="18">
        <v>3</v>
      </c>
      <c r="E120" s="18">
        <v>8.2500000000000004E-3</v>
      </c>
      <c r="F120" s="27"/>
      <c r="G120" s="27"/>
      <c r="H120" s="27"/>
      <c r="I120" s="27"/>
      <c r="J120" s="27"/>
      <c r="K120" s="25"/>
      <c r="L120" s="25"/>
      <c r="M120" s="25"/>
      <c r="N120" s="25"/>
      <c r="O120" s="25"/>
    </row>
    <row r="121" spans="1:15" ht="15" customHeight="1">
      <c r="A121" s="18" t="s">
        <v>772</v>
      </c>
      <c r="B121" s="18" t="s">
        <v>773</v>
      </c>
      <c r="C121" s="18">
        <v>22</v>
      </c>
      <c r="D121" s="18">
        <v>3</v>
      </c>
      <c r="E121" s="18">
        <v>8.2500000000000004E-3</v>
      </c>
      <c r="F121" s="27"/>
      <c r="G121" s="27"/>
      <c r="H121" s="27"/>
      <c r="I121" s="27"/>
      <c r="J121" s="27"/>
      <c r="K121" s="25"/>
      <c r="L121" s="25"/>
      <c r="M121" s="25"/>
      <c r="N121" s="25"/>
      <c r="O121" s="25"/>
    </row>
    <row r="122" spans="1:15" ht="15" customHeight="1">
      <c r="A122" s="18" t="s">
        <v>341</v>
      </c>
      <c r="B122" s="18" t="s">
        <v>342</v>
      </c>
      <c r="C122" s="18">
        <v>214</v>
      </c>
      <c r="D122" s="18">
        <v>10</v>
      </c>
      <c r="E122" s="18">
        <v>8.4600000000000005E-3</v>
      </c>
      <c r="F122" s="27"/>
      <c r="G122" s="27"/>
      <c r="H122" s="27"/>
      <c r="I122" s="27"/>
      <c r="J122" s="27"/>
      <c r="K122" s="25"/>
      <c r="L122" s="25"/>
      <c r="M122" s="25"/>
      <c r="N122" s="25"/>
      <c r="O122" s="25"/>
    </row>
    <row r="123" spans="1:15" ht="15" customHeight="1">
      <c r="A123" s="18" t="s">
        <v>343</v>
      </c>
      <c r="B123" s="18" t="s">
        <v>774</v>
      </c>
      <c r="C123" s="18">
        <v>66</v>
      </c>
      <c r="D123" s="18">
        <v>5</v>
      </c>
      <c r="E123" s="18">
        <v>8.6899999999999998E-3</v>
      </c>
      <c r="F123" s="27"/>
      <c r="G123" s="27"/>
      <c r="H123" s="27"/>
      <c r="I123" s="27"/>
      <c r="J123" s="27"/>
      <c r="K123" s="25"/>
      <c r="L123" s="25"/>
      <c r="M123" s="25"/>
      <c r="N123" s="25"/>
      <c r="O123" s="25"/>
    </row>
    <row r="124" spans="1:15" ht="15" customHeight="1">
      <c r="A124" s="18" t="s">
        <v>344</v>
      </c>
      <c r="B124" s="18" t="s">
        <v>345</v>
      </c>
      <c r="C124" s="18">
        <v>66</v>
      </c>
      <c r="D124" s="18">
        <v>5</v>
      </c>
      <c r="E124" s="18">
        <v>8.6899999999999998E-3</v>
      </c>
      <c r="F124" s="27"/>
      <c r="G124" s="27"/>
      <c r="H124" s="27"/>
      <c r="I124" s="27"/>
      <c r="J124" s="27"/>
      <c r="K124" s="25"/>
      <c r="L124" s="25"/>
      <c r="M124" s="25"/>
      <c r="N124" s="25"/>
      <c r="O124" s="25"/>
    </row>
    <row r="125" spans="1:15" ht="15" customHeight="1">
      <c r="A125" s="18" t="s">
        <v>324</v>
      </c>
      <c r="B125" s="18" t="s">
        <v>325</v>
      </c>
      <c r="C125" s="18">
        <v>121</v>
      </c>
      <c r="D125" s="18">
        <v>7</v>
      </c>
      <c r="E125" s="18">
        <v>8.8100000000000001E-3</v>
      </c>
      <c r="F125" s="27"/>
      <c r="G125" s="27"/>
      <c r="H125" s="27"/>
      <c r="I125" s="27"/>
      <c r="J125" s="27"/>
      <c r="K125" s="25"/>
      <c r="L125" s="25"/>
      <c r="M125" s="25"/>
      <c r="N125" s="25"/>
      <c r="O125" s="25"/>
    </row>
    <row r="126" spans="1:15" ht="15" customHeight="1">
      <c r="A126" s="18" t="s">
        <v>326</v>
      </c>
      <c r="B126" s="18" t="s">
        <v>327</v>
      </c>
      <c r="C126" s="18">
        <v>121</v>
      </c>
      <c r="D126" s="18">
        <v>7</v>
      </c>
      <c r="E126" s="18">
        <v>8.8100000000000001E-3</v>
      </c>
      <c r="F126" s="27"/>
      <c r="G126" s="27"/>
      <c r="H126" s="27"/>
      <c r="I126" s="27"/>
      <c r="J126" s="27"/>
      <c r="K126" s="25"/>
      <c r="L126" s="25"/>
      <c r="M126" s="25"/>
      <c r="N126" s="25"/>
      <c r="O126" s="25"/>
    </row>
    <row r="127" spans="1:15" ht="15" customHeight="1">
      <c r="A127" s="18" t="s">
        <v>775</v>
      </c>
      <c r="B127" s="18" t="s">
        <v>776</v>
      </c>
      <c r="C127" s="18">
        <v>67</v>
      </c>
      <c r="D127" s="18">
        <v>5</v>
      </c>
      <c r="E127" s="18">
        <v>9.2499999999999995E-3</v>
      </c>
      <c r="F127" s="27"/>
      <c r="G127" s="27"/>
      <c r="H127" s="27"/>
      <c r="I127" s="27"/>
      <c r="J127" s="27"/>
      <c r="K127" s="25"/>
      <c r="L127" s="25"/>
      <c r="M127" s="25"/>
      <c r="N127" s="25"/>
      <c r="O127" s="25"/>
    </row>
    <row r="128" spans="1:15" ht="15" customHeight="1">
      <c r="A128" s="18" t="s">
        <v>334</v>
      </c>
      <c r="B128" s="18" t="s">
        <v>335</v>
      </c>
      <c r="C128" s="18">
        <v>154</v>
      </c>
      <c r="D128" s="18">
        <v>8</v>
      </c>
      <c r="E128" s="18">
        <v>9.8099999999999993E-3</v>
      </c>
      <c r="F128" s="27"/>
      <c r="G128" s="27"/>
      <c r="H128" s="27"/>
      <c r="I128" s="27"/>
      <c r="J128" s="27"/>
      <c r="K128" s="25"/>
      <c r="L128" s="25"/>
      <c r="M128" s="25"/>
      <c r="N128" s="25"/>
      <c r="O128" s="25"/>
    </row>
    <row r="129" spans="1:15" ht="15" customHeight="1">
      <c r="A129" s="18" t="s">
        <v>777</v>
      </c>
      <c r="B129" s="18" t="s">
        <v>778</v>
      </c>
      <c r="C129" s="18">
        <v>158</v>
      </c>
      <c r="D129" s="18">
        <v>8</v>
      </c>
      <c r="E129" s="18">
        <v>1.1339999999999999E-2</v>
      </c>
      <c r="F129" s="27"/>
      <c r="G129" s="27"/>
      <c r="H129" s="27"/>
      <c r="I129" s="27"/>
      <c r="J129" s="27"/>
      <c r="K129" s="25"/>
      <c r="L129" s="25"/>
      <c r="M129" s="25"/>
      <c r="N129" s="25"/>
      <c r="O129" s="25"/>
    </row>
    <row r="130" spans="1:15" ht="15" customHeight="1">
      <c r="A130" s="18" t="s">
        <v>779</v>
      </c>
      <c r="B130" s="18" t="s">
        <v>780</v>
      </c>
      <c r="C130" s="18">
        <v>47</v>
      </c>
      <c r="D130" s="18">
        <v>4</v>
      </c>
      <c r="E130" s="18">
        <v>1.2449999999999999E-2</v>
      </c>
      <c r="F130" s="27"/>
      <c r="G130" s="27"/>
      <c r="H130" s="27"/>
      <c r="I130" s="27"/>
      <c r="J130" s="27"/>
      <c r="K130" s="25"/>
      <c r="L130" s="25"/>
      <c r="M130" s="25"/>
      <c r="N130" s="25"/>
      <c r="O130" s="25"/>
    </row>
    <row r="131" spans="1:15" ht="15" customHeight="1">
      <c r="A131" s="18" t="s">
        <v>781</v>
      </c>
      <c r="B131" s="18" t="s">
        <v>782</v>
      </c>
      <c r="C131" s="18">
        <v>26</v>
      </c>
      <c r="D131" s="18">
        <v>3</v>
      </c>
      <c r="E131" s="18">
        <v>1.316E-2</v>
      </c>
      <c r="F131" s="27"/>
      <c r="G131" s="27"/>
      <c r="H131" s="27"/>
      <c r="I131" s="27"/>
      <c r="J131" s="27"/>
      <c r="K131" s="25"/>
      <c r="L131" s="25"/>
      <c r="M131" s="25"/>
      <c r="N131" s="25"/>
      <c r="O131" s="25"/>
    </row>
    <row r="132" spans="1:15" ht="15" customHeight="1">
      <c r="A132" s="18" t="s">
        <v>783</v>
      </c>
      <c r="B132" s="18" t="s">
        <v>784</v>
      </c>
      <c r="C132" s="18">
        <v>26</v>
      </c>
      <c r="D132" s="18">
        <v>3</v>
      </c>
      <c r="E132" s="18">
        <v>1.316E-2</v>
      </c>
      <c r="F132" s="27"/>
      <c r="G132" s="27"/>
      <c r="H132" s="27"/>
      <c r="I132" s="27"/>
      <c r="J132" s="27"/>
      <c r="K132" s="25"/>
      <c r="L132" s="25"/>
      <c r="M132" s="25"/>
      <c r="N132" s="25"/>
      <c r="O132" s="25"/>
    </row>
    <row r="133" spans="1:15" ht="15" customHeight="1">
      <c r="A133" s="18" t="s">
        <v>785</v>
      </c>
      <c r="B133" s="18" t="s">
        <v>786</v>
      </c>
      <c r="C133" s="18">
        <v>48</v>
      </c>
      <c r="D133" s="18">
        <v>4</v>
      </c>
      <c r="E133" s="18">
        <v>1.338E-2</v>
      </c>
      <c r="F133" s="27"/>
      <c r="G133" s="27"/>
      <c r="H133" s="27"/>
      <c r="I133" s="27"/>
      <c r="J133" s="27"/>
      <c r="K133" s="25"/>
      <c r="L133" s="25"/>
      <c r="M133" s="25"/>
      <c r="N133" s="25"/>
      <c r="O133" s="25"/>
    </row>
    <row r="134" spans="1:15" ht="15" customHeight="1">
      <c r="A134" s="18" t="s">
        <v>787</v>
      </c>
      <c r="B134" s="18" t="s">
        <v>788</v>
      </c>
      <c r="C134" s="18">
        <v>164</v>
      </c>
      <c r="D134" s="18">
        <v>8</v>
      </c>
      <c r="E134" s="18">
        <v>1.396E-2</v>
      </c>
      <c r="F134" s="27"/>
      <c r="G134" s="27"/>
      <c r="H134" s="27"/>
      <c r="I134" s="27"/>
      <c r="J134" s="27"/>
      <c r="K134" s="25"/>
      <c r="L134" s="25"/>
      <c r="M134" s="25"/>
      <c r="N134" s="25"/>
      <c r="O134" s="25"/>
    </row>
    <row r="135" spans="1:15" ht="15" customHeight="1">
      <c r="A135" s="18" t="s">
        <v>789</v>
      </c>
      <c r="B135" s="18" t="s">
        <v>790</v>
      </c>
      <c r="C135" s="18">
        <v>49</v>
      </c>
      <c r="D135" s="18">
        <v>4</v>
      </c>
      <c r="E135" s="18">
        <v>1.435E-2</v>
      </c>
      <c r="F135" s="27"/>
      <c r="G135" s="27"/>
      <c r="H135" s="27"/>
      <c r="I135" s="27"/>
      <c r="J135" s="27"/>
      <c r="K135" s="25"/>
      <c r="L135" s="25"/>
      <c r="M135" s="25"/>
      <c r="N135" s="25"/>
      <c r="O135" s="25"/>
    </row>
    <row r="136" spans="1:15" ht="15" customHeight="1">
      <c r="A136" s="18" t="s">
        <v>791</v>
      </c>
      <c r="B136" s="18" t="s">
        <v>792</v>
      </c>
      <c r="C136" s="18">
        <v>75</v>
      </c>
      <c r="D136" s="18">
        <v>5</v>
      </c>
      <c r="E136" s="18">
        <v>1.461E-2</v>
      </c>
      <c r="F136" s="27"/>
      <c r="G136" s="27"/>
      <c r="H136" s="27"/>
      <c r="I136" s="27"/>
      <c r="J136" s="27"/>
      <c r="K136" s="25"/>
      <c r="L136" s="25"/>
      <c r="M136" s="25"/>
      <c r="N136" s="25"/>
      <c r="O136" s="25"/>
    </row>
    <row r="137" spans="1:15" ht="15" customHeight="1">
      <c r="A137" s="18" t="s">
        <v>793</v>
      </c>
      <c r="B137" s="18" t="s">
        <v>794</v>
      </c>
      <c r="C137" s="18">
        <v>10</v>
      </c>
      <c r="D137" s="18">
        <v>2</v>
      </c>
      <c r="E137" s="18">
        <v>1.4959999999999999E-2</v>
      </c>
      <c r="F137" s="27"/>
      <c r="G137" s="27"/>
      <c r="H137" s="27"/>
      <c r="I137" s="27"/>
      <c r="J137" s="27"/>
      <c r="K137" s="25"/>
      <c r="L137" s="25"/>
      <c r="M137" s="25"/>
      <c r="N137" s="25"/>
      <c r="O137" s="25"/>
    </row>
    <row r="138" spans="1:15" ht="15" customHeight="1">
      <c r="A138" s="18" t="s">
        <v>339</v>
      </c>
      <c r="B138" s="18" t="s">
        <v>340</v>
      </c>
      <c r="C138" s="18">
        <v>50</v>
      </c>
      <c r="D138" s="18">
        <v>4</v>
      </c>
      <c r="E138" s="18">
        <v>1.537E-2</v>
      </c>
      <c r="F138" s="27"/>
      <c r="G138" s="27"/>
      <c r="H138" s="27"/>
      <c r="I138" s="27"/>
      <c r="J138" s="27"/>
      <c r="K138" s="25"/>
      <c r="L138" s="25"/>
      <c r="M138" s="25"/>
      <c r="N138" s="25"/>
      <c r="O138" s="25"/>
    </row>
    <row r="139" spans="1:15" ht="15" customHeight="1">
      <c r="A139" s="18" t="s">
        <v>643</v>
      </c>
      <c r="B139" s="18" t="s">
        <v>644</v>
      </c>
      <c r="C139" s="18">
        <v>78</v>
      </c>
      <c r="D139" s="18">
        <v>5</v>
      </c>
      <c r="E139" s="18">
        <v>1.7069999999999998E-2</v>
      </c>
      <c r="F139" s="27"/>
      <c r="G139" s="27"/>
      <c r="H139" s="27"/>
      <c r="I139" s="27"/>
      <c r="J139" s="27"/>
      <c r="K139" s="25"/>
      <c r="L139" s="25"/>
      <c r="M139" s="25"/>
      <c r="N139" s="25"/>
      <c r="O139" s="25"/>
    </row>
    <row r="140" spans="1:15" ht="15" customHeight="1">
      <c r="A140" s="18" t="s">
        <v>795</v>
      </c>
      <c r="B140" s="18" t="s">
        <v>796</v>
      </c>
      <c r="C140" s="18">
        <v>29</v>
      </c>
      <c r="D140" s="18">
        <v>3</v>
      </c>
      <c r="E140" s="18">
        <v>1.7739999999999999E-2</v>
      </c>
      <c r="F140" s="27"/>
      <c r="G140" s="27"/>
      <c r="H140" s="27"/>
      <c r="I140" s="27"/>
      <c r="J140" s="27"/>
      <c r="K140" s="25"/>
      <c r="L140" s="25"/>
      <c r="M140" s="25"/>
      <c r="N140" s="25"/>
      <c r="O140" s="25"/>
    </row>
    <row r="141" spans="1:15" ht="15" customHeight="1">
      <c r="A141" s="18" t="s">
        <v>797</v>
      </c>
      <c r="B141" s="18" t="s">
        <v>798</v>
      </c>
      <c r="C141" s="18">
        <v>30</v>
      </c>
      <c r="D141" s="18">
        <v>3</v>
      </c>
      <c r="E141" s="18">
        <v>1.9439999999999999E-2</v>
      </c>
      <c r="F141" s="27"/>
      <c r="G141" s="27"/>
      <c r="H141" s="27"/>
      <c r="I141" s="27"/>
      <c r="J141" s="27"/>
      <c r="K141" s="25"/>
      <c r="L141" s="25"/>
      <c r="M141" s="25"/>
      <c r="N141" s="25"/>
      <c r="O141" s="25"/>
    </row>
    <row r="142" spans="1:15" ht="15" customHeight="1">
      <c r="A142" s="18" t="s">
        <v>799</v>
      </c>
      <c r="B142" s="18" t="s">
        <v>800</v>
      </c>
      <c r="C142" s="18">
        <v>54</v>
      </c>
      <c r="D142" s="18">
        <v>4</v>
      </c>
      <c r="E142" s="18">
        <v>1.9900000000000001E-2</v>
      </c>
      <c r="F142" s="27"/>
      <c r="G142" s="27"/>
      <c r="H142" s="27"/>
      <c r="I142" s="27"/>
      <c r="J142" s="27"/>
      <c r="K142" s="25"/>
      <c r="L142" s="25"/>
      <c r="M142" s="25"/>
      <c r="N142" s="25"/>
      <c r="O142" s="25"/>
    </row>
    <row r="143" spans="1:15" ht="15" customHeight="1">
      <c r="A143" s="18" t="s">
        <v>801</v>
      </c>
      <c r="B143" s="18" t="s">
        <v>802</v>
      </c>
      <c r="C143" s="18">
        <v>54</v>
      </c>
      <c r="D143" s="18">
        <v>4</v>
      </c>
      <c r="E143" s="18">
        <v>1.9900000000000001E-2</v>
      </c>
      <c r="F143" s="27"/>
      <c r="G143" s="27"/>
      <c r="H143" s="27"/>
      <c r="I143" s="27"/>
      <c r="J143" s="27"/>
      <c r="K143" s="25"/>
      <c r="L143" s="25"/>
      <c r="M143" s="25"/>
      <c r="N143" s="25"/>
      <c r="O143" s="25"/>
    </row>
    <row r="144" spans="1:15" ht="15" customHeight="1">
      <c r="A144" s="18" t="s">
        <v>803</v>
      </c>
      <c r="B144" s="18" t="s">
        <v>804</v>
      </c>
      <c r="C144" s="18">
        <v>31</v>
      </c>
      <c r="D144" s="18">
        <v>3</v>
      </c>
      <c r="E144" s="18">
        <v>2.1219999999999999E-2</v>
      </c>
      <c r="F144" s="27"/>
      <c r="G144" s="27"/>
      <c r="H144" s="27"/>
      <c r="I144" s="27"/>
      <c r="J144" s="27"/>
      <c r="K144" s="25"/>
      <c r="L144" s="25"/>
      <c r="M144" s="25"/>
      <c r="N144" s="25"/>
      <c r="O144" s="25"/>
    </row>
    <row r="145" spans="1:15" ht="22" thickBot="1">
      <c r="A145" s="97" t="s">
        <v>661</v>
      </c>
      <c r="B145" s="97"/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</row>
    <row r="146" spans="1:15" ht="15" customHeight="1" thickTop="1">
      <c r="A146" s="18" t="s">
        <v>396</v>
      </c>
      <c r="B146" s="18" t="s">
        <v>397</v>
      </c>
      <c r="C146" s="18">
        <v>215</v>
      </c>
      <c r="D146" s="18">
        <v>4</v>
      </c>
      <c r="E146" s="18">
        <v>4.8999999999999998E-3</v>
      </c>
      <c r="F146" s="27" t="s">
        <v>366</v>
      </c>
      <c r="G146" s="27" t="s">
        <v>367</v>
      </c>
      <c r="H146" s="27">
        <v>92</v>
      </c>
      <c r="I146" s="27">
        <v>3</v>
      </c>
      <c r="J146" s="27">
        <v>3.8999999999999998E-3</v>
      </c>
      <c r="K146" s="61" t="s">
        <v>946</v>
      </c>
      <c r="L146" s="61" t="s">
        <v>947</v>
      </c>
      <c r="M146" s="61">
        <v>101</v>
      </c>
      <c r="N146" s="61">
        <v>2</v>
      </c>
      <c r="O146" s="62">
        <v>2.3E-2</v>
      </c>
    </row>
    <row r="147" spans="1:15" ht="15" customHeight="1">
      <c r="A147" s="18" t="s">
        <v>625</v>
      </c>
      <c r="B147" s="18" t="s">
        <v>626</v>
      </c>
      <c r="C147" s="18">
        <v>8505</v>
      </c>
      <c r="D147" s="18">
        <v>35</v>
      </c>
      <c r="E147" s="18">
        <v>6.1999999999999998E-3</v>
      </c>
      <c r="F147" s="27" t="s">
        <v>841</v>
      </c>
      <c r="G147" s="27" t="s">
        <v>842</v>
      </c>
      <c r="H147" s="27">
        <v>49</v>
      </c>
      <c r="I147" s="27">
        <v>2</v>
      </c>
      <c r="J147" s="27">
        <v>1.2200000000000001E-2</v>
      </c>
      <c r="K147" s="59"/>
      <c r="L147" s="59"/>
      <c r="M147" s="59"/>
      <c r="N147" s="59"/>
      <c r="O147" s="59"/>
    </row>
    <row r="148" spans="1:15" ht="15" customHeight="1">
      <c r="A148" s="18" t="s">
        <v>627</v>
      </c>
      <c r="B148" s="18" t="s">
        <v>628</v>
      </c>
      <c r="C148" s="18">
        <v>38</v>
      </c>
      <c r="D148" s="18">
        <v>2</v>
      </c>
      <c r="E148" s="18">
        <v>6.6E-3</v>
      </c>
      <c r="F148" s="27" t="s">
        <v>843</v>
      </c>
      <c r="G148" s="27" t="s">
        <v>844</v>
      </c>
      <c r="H148" s="27">
        <v>79</v>
      </c>
      <c r="I148" s="27">
        <v>2</v>
      </c>
      <c r="J148" s="27">
        <v>0.03</v>
      </c>
      <c r="K148" s="59"/>
      <c r="L148" s="59"/>
      <c r="M148" s="59"/>
      <c r="N148" s="59"/>
      <c r="O148" s="59"/>
    </row>
    <row r="149" spans="1:15" ht="15" customHeight="1">
      <c r="A149" s="18" t="s">
        <v>629</v>
      </c>
      <c r="B149" s="18" t="s">
        <v>630</v>
      </c>
      <c r="C149" s="18">
        <v>47</v>
      </c>
      <c r="D149" s="18">
        <v>2</v>
      </c>
      <c r="E149" s="18">
        <v>0.01</v>
      </c>
      <c r="F149" s="27" t="s">
        <v>368</v>
      </c>
      <c r="G149" s="27" t="s">
        <v>823</v>
      </c>
      <c r="H149" s="27">
        <v>10</v>
      </c>
      <c r="I149" s="27">
        <v>1</v>
      </c>
      <c r="J149" s="27">
        <v>3.3700000000000001E-2</v>
      </c>
      <c r="K149" s="59"/>
      <c r="L149" s="59"/>
      <c r="M149" s="59"/>
      <c r="N149" s="59"/>
      <c r="O149" s="59"/>
    </row>
    <row r="150" spans="1:15" ht="15" customHeight="1">
      <c r="A150" s="18" t="s">
        <v>631</v>
      </c>
      <c r="B150" s="18" t="s">
        <v>632</v>
      </c>
      <c r="C150" s="18">
        <v>7633</v>
      </c>
      <c r="D150" s="18">
        <v>32</v>
      </c>
      <c r="E150" s="18">
        <v>1.12E-2</v>
      </c>
      <c r="F150" s="27" t="s">
        <v>845</v>
      </c>
      <c r="G150" s="27" t="s">
        <v>846</v>
      </c>
      <c r="H150" s="27">
        <v>10</v>
      </c>
      <c r="I150" s="27">
        <v>1</v>
      </c>
      <c r="J150" s="27">
        <v>3.3700000000000001E-2</v>
      </c>
      <c r="K150" s="59"/>
      <c r="L150" s="59"/>
      <c r="M150" s="59"/>
      <c r="N150" s="59"/>
      <c r="O150" s="59"/>
    </row>
    <row r="151" spans="1:15" ht="15" customHeight="1">
      <c r="A151" s="18" t="s">
        <v>633</v>
      </c>
      <c r="B151" s="18" t="s">
        <v>634</v>
      </c>
      <c r="C151" s="18">
        <v>6987</v>
      </c>
      <c r="D151" s="18">
        <v>30</v>
      </c>
      <c r="E151" s="18">
        <v>1.23E-2</v>
      </c>
      <c r="F151" s="27" t="s">
        <v>847</v>
      </c>
      <c r="G151" s="27" t="s">
        <v>848</v>
      </c>
      <c r="H151" s="27">
        <v>88</v>
      </c>
      <c r="I151" s="27">
        <v>2</v>
      </c>
      <c r="J151" s="27">
        <v>3.6499999999999998E-2</v>
      </c>
      <c r="K151" s="59"/>
      <c r="L151" s="59"/>
      <c r="M151" s="59"/>
      <c r="N151" s="59"/>
      <c r="O151" s="59"/>
    </row>
    <row r="152" spans="1:15" ht="15" customHeight="1">
      <c r="A152" s="18" t="s">
        <v>635</v>
      </c>
      <c r="B152" s="18" t="s">
        <v>636</v>
      </c>
      <c r="C152" s="18">
        <v>8042</v>
      </c>
      <c r="D152" s="18">
        <v>33</v>
      </c>
      <c r="E152" s="18">
        <v>1.2999999999999999E-2</v>
      </c>
      <c r="F152" s="27" t="s">
        <v>849</v>
      </c>
      <c r="G152" s="27" t="s">
        <v>850</v>
      </c>
      <c r="H152" s="27">
        <v>88</v>
      </c>
      <c r="I152" s="27">
        <v>2</v>
      </c>
      <c r="J152" s="27">
        <v>3.6499999999999998E-2</v>
      </c>
      <c r="K152" s="59"/>
      <c r="L152" s="59"/>
      <c r="M152" s="59"/>
      <c r="N152" s="59"/>
      <c r="O152" s="59"/>
    </row>
    <row r="153" spans="1:15" ht="15" customHeight="1">
      <c r="A153" s="18" t="s">
        <v>637</v>
      </c>
      <c r="B153" s="18" t="s">
        <v>638</v>
      </c>
      <c r="C153" s="18">
        <v>57</v>
      </c>
      <c r="D153" s="18">
        <v>2</v>
      </c>
      <c r="E153" s="18">
        <v>1.44E-2</v>
      </c>
      <c r="F153" s="27" t="s">
        <v>851</v>
      </c>
      <c r="G153" s="27" t="s">
        <v>852</v>
      </c>
      <c r="H153" s="27">
        <v>11</v>
      </c>
      <c r="I153" s="27">
        <v>1</v>
      </c>
      <c r="J153" s="27">
        <v>3.6999999999999998E-2</v>
      </c>
      <c r="K153" s="59"/>
      <c r="L153" s="59"/>
      <c r="M153" s="59"/>
      <c r="N153" s="59"/>
      <c r="O153" s="59"/>
    </row>
    <row r="154" spans="1:15" ht="15" customHeight="1">
      <c r="A154" s="18" t="s">
        <v>639</v>
      </c>
      <c r="B154" s="18" t="s">
        <v>640</v>
      </c>
      <c r="C154" s="18">
        <v>9339</v>
      </c>
      <c r="D154" s="18">
        <v>36</v>
      </c>
      <c r="E154" s="18">
        <v>2.1000000000000001E-2</v>
      </c>
      <c r="F154" s="27" t="s">
        <v>853</v>
      </c>
      <c r="G154" s="27" t="s">
        <v>854</v>
      </c>
      <c r="H154" s="27">
        <v>11</v>
      </c>
      <c r="I154" s="27">
        <v>1</v>
      </c>
      <c r="J154" s="27">
        <v>3.6999999999999998E-2</v>
      </c>
      <c r="K154" s="59"/>
      <c r="L154" s="59"/>
      <c r="M154" s="59"/>
      <c r="N154" s="59"/>
      <c r="O154" s="59"/>
    </row>
    <row r="155" spans="1:15" ht="15" customHeight="1">
      <c r="A155" s="18" t="s">
        <v>447</v>
      </c>
      <c r="B155" s="18" t="s">
        <v>448</v>
      </c>
      <c r="C155" s="18">
        <v>74</v>
      </c>
      <c r="D155" s="18">
        <v>2</v>
      </c>
      <c r="E155" s="18">
        <v>2.3599999999999999E-2</v>
      </c>
      <c r="F155" s="27" t="s">
        <v>855</v>
      </c>
      <c r="G155" s="27" t="s">
        <v>856</v>
      </c>
      <c r="H155" s="27">
        <v>11</v>
      </c>
      <c r="I155" s="27">
        <v>1</v>
      </c>
      <c r="J155" s="27">
        <v>3.6999999999999998E-2</v>
      </c>
      <c r="K155" s="59"/>
      <c r="L155" s="59"/>
      <c r="M155" s="59"/>
      <c r="N155" s="59"/>
      <c r="O155" s="59"/>
    </row>
    <row r="156" spans="1:15" ht="15" customHeight="1">
      <c r="A156" s="18" t="s">
        <v>641</v>
      </c>
      <c r="B156" s="18" t="s">
        <v>642</v>
      </c>
      <c r="C156" s="18">
        <v>192</v>
      </c>
      <c r="D156" s="18">
        <v>3</v>
      </c>
      <c r="E156" s="18">
        <v>2.3599999999999999E-2</v>
      </c>
      <c r="F156" s="27" t="s">
        <v>857</v>
      </c>
      <c r="G156" s="27" t="s">
        <v>858</v>
      </c>
      <c r="H156" s="27">
        <v>92</v>
      </c>
      <c r="I156" s="27">
        <v>2</v>
      </c>
      <c r="J156" s="27">
        <v>3.9600000000000003E-2</v>
      </c>
      <c r="K156" s="59"/>
      <c r="L156" s="59"/>
      <c r="M156" s="59"/>
      <c r="N156" s="59"/>
      <c r="O156" s="59"/>
    </row>
    <row r="157" spans="1:15" ht="15" customHeight="1">
      <c r="A157" s="18" t="s">
        <v>643</v>
      </c>
      <c r="B157" s="18" t="s">
        <v>644</v>
      </c>
      <c r="C157" s="18">
        <v>78</v>
      </c>
      <c r="D157" s="18">
        <v>2</v>
      </c>
      <c r="E157" s="18">
        <v>2.5999999999999999E-2</v>
      </c>
      <c r="F157" s="27" t="s">
        <v>859</v>
      </c>
      <c r="G157" s="27" t="s">
        <v>860</v>
      </c>
      <c r="H157" s="27">
        <v>12</v>
      </c>
      <c r="I157" s="27">
        <v>1</v>
      </c>
      <c r="J157" s="27">
        <v>4.0300000000000002E-2</v>
      </c>
      <c r="K157" s="59"/>
      <c r="L157" s="59"/>
      <c r="M157" s="59"/>
      <c r="N157" s="59"/>
      <c r="O157" s="59"/>
    </row>
    <row r="158" spans="1:15" ht="15" customHeight="1">
      <c r="A158" s="18" t="s">
        <v>283</v>
      </c>
      <c r="B158" s="18" t="s">
        <v>284</v>
      </c>
      <c r="C158" s="18">
        <v>82</v>
      </c>
      <c r="D158" s="18">
        <v>2</v>
      </c>
      <c r="E158" s="18">
        <v>2.8500000000000001E-2</v>
      </c>
      <c r="F158" s="27" t="s">
        <v>861</v>
      </c>
      <c r="G158" s="27" t="s">
        <v>862</v>
      </c>
      <c r="H158" s="27">
        <v>12</v>
      </c>
      <c r="I158" s="27">
        <v>1</v>
      </c>
      <c r="J158" s="27">
        <v>4.0300000000000002E-2</v>
      </c>
      <c r="K158" s="59"/>
      <c r="L158" s="59"/>
      <c r="M158" s="59"/>
      <c r="N158" s="59"/>
      <c r="O158" s="59"/>
    </row>
    <row r="159" spans="1:15" ht="15" customHeight="1">
      <c r="A159" s="18" t="s">
        <v>449</v>
      </c>
      <c r="B159" s="18" t="s">
        <v>450</v>
      </c>
      <c r="C159" s="18">
        <v>10</v>
      </c>
      <c r="D159" s="18">
        <v>1</v>
      </c>
      <c r="E159" s="18">
        <v>3.1699999999999999E-2</v>
      </c>
      <c r="F159" s="27" t="s">
        <v>863</v>
      </c>
      <c r="G159" s="27" t="s">
        <v>864</v>
      </c>
      <c r="H159" s="27">
        <v>13</v>
      </c>
      <c r="I159" s="27">
        <v>1</v>
      </c>
      <c r="J159" s="27">
        <v>4.36E-2</v>
      </c>
      <c r="K159" s="59"/>
      <c r="L159" s="59"/>
      <c r="M159" s="59"/>
      <c r="N159" s="59"/>
      <c r="O159" s="59"/>
    </row>
    <row r="160" spans="1:15" ht="15" customHeight="1">
      <c r="A160" s="18" t="s">
        <v>451</v>
      </c>
      <c r="B160" s="18" t="s">
        <v>645</v>
      </c>
      <c r="C160" s="18">
        <v>10</v>
      </c>
      <c r="D160" s="18">
        <v>1</v>
      </c>
      <c r="E160" s="18">
        <v>3.1699999999999999E-2</v>
      </c>
      <c r="F160" s="27" t="s">
        <v>865</v>
      </c>
      <c r="G160" s="27" t="s">
        <v>866</v>
      </c>
      <c r="H160" s="27">
        <v>14</v>
      </c>
      <c r="I160" s="27">
        <v>1</v>
      </c>
      <c r="J160" s="27">
        <v>4.6899999999999997E-2</v>
      </c>
      <c r="K160" s="59"/>
      <c r="L160" s="59"/>
      <c r="M160" s="59"/>
      <c r="N160" s="59"/>
      <c r="O160" s="59"/>
    </row>
    <row r="161" spans="1:15" ht="15" customHeight="1">
      <c r="A161" s="18" t="s">
        <v>646</v>
      </c>
      <c r="B161" s="18" t="s">
        <v>647</v>
      </c>
      <c r="C161" s="18">
        <v>10</v>
      </c>
      <c r="D161" s="18">
        <v>1</v>
      </c>
      <c r="E161" s="18">
        <v>3.1699999999999999E-2</v>
      </c>
      <c r="F161" s="60"/>
      <c r="G161" s="60"/>
      <c r="H161" s="60"/>
      <c r="I161" s="60"/>
      <c r="J161" s="60"/>
      <c r="K161" s="59"/>
      <c r="L161" s="59"/>
      <c r="M161" s="59"/>
      <c r="N161" s="59"/>
      <c r="O161" s="59"/>
    </row>
    <row r="162" spans="1:15" ht="15" customHeight="1">
      <c r="A162" s="18" t="s">
        <v>648</v>
      </c>
      <c r="B162" s="18" t="s">
        <v>649</v>
      </c>
      <c r="C162" s="18">
        <v>10</v>
      </c>
      <c r="D162" s="18">
        <v>1</v>
      </c>
      <c r="E162" s="18">
        <v>3.1699999999999999E-2</v>
      </c>
      <c r="F162" s="60"/>
      <c r="G162" s="60"/>
      <c r="H162" s="60"/>
      <c r="I162" s="60"/>
      <c r="J162" s="60"/>
      <c r="K162" s="59"/>
      <c r="L162" s="59"/>
      <c r="M162" s="59"/>
      <c r="N162" s="59"/>
      <c r="O162" s="59"/>
    </row>
    <row r="163" spans="1:15" ht="15" customHeight="1">
      <c r="A163" s="18" t="s">
        <v>650</v>
      </c>
      <c r="B163" s="18" t="s">
        <v>651</v>
      </c>
      <c r="C163" s="18">
        <v>10</v>
      </c>
      <c r="D163" s="18">
        <v>1</v>
      </c>
      <c r="E163" s="18">
        <v>3.1699999999999999E-2</v>
      </c>
      <c r="F163" s="60"/>
      <c r="G163" s="60"/>
      <c r="H163" s="60"/>
      <c r="I163" s="60"/>
      <c r="J163" s="60"/>
      <c r="K163" s="59"/>
      <c r="L163" s="59"/>
      <c r="M163" s="59"/>
      <c r="N163" s="59"/>
      <c r="O163" s="59"/>
    </row>
    <row r="164" spans="1:15" ht="15" customHeight="1">
      <c r="A164" s="18" t="s">
        <v>652</v>
      </c>
      <c r="B164" s="18" t="s">
        <v>653</v>
      </c>
      <c r="C164" s="18">
        <v>88</v>
      </c>
      <c r="D164" s="18">
        <v>2</v>
      </c>
      <c r="E164" s="18">
        <v>3.2500000000000001E-2</v>
      </c>
      <c r="F164" s="60"/>
      <c r="G164" s="60"/>
      <c r="H164" s="60"/>
      <c r="I164" s="60"/>
      <c r="J164" s="60"/>
      <c r="K164" s="59"/>
      <c r="L164" s="59"/>
      <c r="M164" s="59"/>
      <c r="N164" s="59"/>
      <c r="O164" s="59"/>
    </row>
    <row r="165" spans="1:15" ht="15" customHeight="1">
      <c r="A165" s="18" t="s">
        <v>654</v>
      </c>
      <c r="B165" s="18" t="s">
        <v>655</v>
      </c>
      <c r="C165" s="18">
        <v>15</v>
      </c>
      <c r="D165" s="18">
        <v>1</v>
      </c>
      <c r="E165" s="18">
        <v>4.7199999999999999E-2</v>
      </c>
      <c r="F165" s="60"/>
      <c r="G165" s="60"/>
      <c r="H165" s="60"/>
      <c r="I165" s="60"/>
      <c r="J165" s="60"/>
      <c r="K165" s="59"/>
      <c r="L165" s="59"/>
      <c r="M165" s="59"/>
      <c r="N165" s="59"/>
      <c r="O165" s="59"/>
    </row>
    <row r="166" spans="1:15" ht="15" customHeight="1">
      <c r="A166" s="18" t="s">
        <v>656</v>
      </c>
      <c r="B166" s="18" t="s">
        <v>657</v>
      </c>
      <c r="C166" s="18">
        <v>15</v>
      </c>
      <c r="D166" s="18">
        <v>1</v>
      </c>
      <c r="E166" s="18">
        <v>4.7199999999999999E-2</v>
      </c>
      <c r="F166" s="60"/>
      <c r="G166" s="60"/>
      <c r="H166" s="60"/>
      <c r="I166" s="60"/>
      <c r="J166" s="60"/>
      <c r="K166" s="59"/>
      <c r="L166" s="59"/>
      <c r="M166" s="59"/>
      <c r="N166" s="59"/>
      <c r="O166" s="59"/>
    </row>
    <row r="167" spans="1:15" ht="15" customHeight="1" thickBot="1">
      <c r="A167" s="18" t="s">
        <v>658</v>
      </c>
      <c r="B167" s="18" t="s">
        <v>659</v>
      </c>
      <c r="C167" s="18">
        <v>15</v>
      </c>
      <c r="D167" s="18">
        <v>1</v>
      </c>
      <c r="E167" s="18">
        <v>4.7199999999999999E-2</v>
      </c>
      <c r="F167" s="60"/>
      <c r="G167" s="60"/>
      <c r="H167" s="60"/>
      <c r="I167" s="60"/>
      <c r="J167" s="60"/>
      <c r="K167" s="59"/>
      <c r="L167" s="59"/>
      <c r="M167" s="59"/>
      <c r="N167" s="59"/>
      <c r="O167" s="59"/>
    </row>
    <row r="168" spans="1:15" ht="21">
      <c r="A168" s="95" t="s">
        <v>482</v>
      </c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</row>
    <row r="169" spans="1:15" ht="22" thickBot="1">
      <c r="A169" s="93" t="s">
        <v>660</v>
      </c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</row>
    <row r="170" spans="1:15" ht="15" customHeight="1" thickTop="1">
      <c r="A170" s="18" t="s">
        <v>449</v>
      </c>
      <c r="B170" s="18" t="s">
        <v>450</v>
      </c>
      <c r="C170" s="18">
        <v>10</v>
      </c>
      <c r="D170" s="18">
        <v>1</v>
      </c>
      <c r="E170" s="18">
        <v>6.3E-3</v>
      </c>
      <c r="F170" s="27" t="s">
        <v>384</v>
      </c>
      <c r="G170" s="27" t="s">
        <v>914</v>
      </c>
      <c r="H170" s="27">
        <v>19</v>
      </c>
      <c r="I170" s="27">
        <v>1</v>
      </c>
      <c r="J170" s="27">
        <v>1.2999999999999999E-2</v>
      </c>
      <c r="K170" s="25" t="s">
        <v>250</v>
      </c>
      <c r="L170" s="25" t="s">
        <v>251</v>
      </c>
      <c r="M170" s="25">
        <v>49</v>
      </c>
      <c r="N170" s="25">
        <v>1</v>
      </c>
      <c r="O170" s="25">
        <v>3.9E-2</v>
      </c>
    </row>
    <row r="171" spans="1:15" ht="15" customHeight="1">
      <c r="A171" s="18" t="s">
        <v>451</v>
      </c>
      <c r="B171" s="18" t="s">
        <v>645</v>
      </c>
      <c r="C171" s="18">
        <v>10</v>
      </c>
      <c r="D171" s="18">
        <v>1</v>
      </c>
      <c r="E171" s="18">
        <v>6.3E-3</v>
      </c>
      <c r="F171" s="27" t="s">
        <v>420</v>
      </c>
      <c r="G171" s="27" t="s">
        <v>915</v>
      </c>
      <c r="H171" s="27">
        <v>24</v>
      </c>
      <c r="I171" s="27">
        <v>1</v>
      </c>
      <c r="J171" s="27">
        <v>1.7000000000000001E-2</v>
      </c>
      <c r="K171" s="25" t="s">
        <v>256</v>
      </c>
      <c r="L171" s="25" t="s">
        <v>257</v>
      </c>
      <c r="M171" s="25">
        <v>52</v>
      </c>
      <c r="N171" s="25">
        <v>1</v>
      </c>
      <c r="O171" s="25">
        <v>4.1000000000000002E-2</v>
      </c>
    </row>
    <row r="172" spans="1:15" ht="15" customHeight="1">
      <c r="A172" s="18" t="s">
        <v>475</v>
      </c>
      <c r="B172" s="18" t="s">
        <v>476</v>
      </c>
      <c r="C172" s="18">
        <v>19</v>
      </c>
      <c r="D172" s="18">
        <v>1</v>
      </c>
      <c r="E172" s="18">
        <v>1.1900000000000001E-2</v>
      </c>
      <c r="F172" s="27" t="s">
        <v>379</v>
      </c>
      <c r="G172" s="27" t="s">
        <v>916</v>
      </c>
      <c r="H172" s="27">
        <v>34</v>
      </c>
      <c r="I172" s="27">
        <v>1</v>
      </c>
      <c r="J172" s="27">
        <v>2.3E-2</v>
      </c>
      <c r="K172" s="59"/>
      <c r="L172" s="59"/>
      <c r="M172" s="59"/>
      <c r="N172" s="59"/>
      <c r="O172" s="59"/>
    </row>
    <row r="173" spans="1:15" ht="15" customHeight="1">
      <c r="A173" s="18" t="s">
        <v>310</v>
      </c>
      <c r="B173" s="18" t="s">
        <v>311</v>
      </c>
      <c r="C173" s="18">
        <v>21</v>
      </c>
      <c r="D173" s="18">
        <v>1</v>
      </c>
      <c r="E173" s="18">
        <v>1.3100000000000001E-2</v>
      </c>
      <c r="F173" s="27" t="s">
        <v>841</v>
      </c>
      <c r="G173" s="27" t="s">
        <v>842</v>
      </c>
      <c r="H173" s="27">
        <v>49</v>
      </c>
      <c r="I173" s="27">
        <v>1</v>
      </c>
      <c r="J173" s="27">
        <v>3.4000000000000002E-2</v>
      </c>
      <c r="K173" s="59"/>
      <c r="L173" s="59"/>
      <c r="M173" s="59"/>
      <c r="N173" s="59"/>
      <c r="O173" s="59"/>
    </row>
    <row r="174" spans="1:15" ht="15" customHeight="1">
      <c r="A174" s="18" t="s">
        <v>477</v>
      </c>
      <c r="B174" s="18" t="s">
        <v>478</v>
      </c>
      <c r="C174" s="18">
        <v>21</v>
      </c>
      <c r="D174" s="18">
        <v>1</v>
      </c>
      <c r="E174" s="18">
        <v>1.3100000000000001E-2</v>
      </c>
      <c r="F174" s="27" t="s">
        <v>917</v>
      </c>
      <c r="G174" s="27" t="s">
        <v>916</v>
      </c>
      <c r="H174" s="27">
        <v>69</v>
      </c>
      <c r="I174" s="27">
        <v>1</v>
      </c>
      <c r="J174" s="27">
        <v>4.7E-2</v>
      </c>
      <c r="K174" s="59"/>
      <c r="L174" s="59"/>
      <c r="M174" s="59"/>
      <c r="N174" s="59"/>
      <c r="O174" s="59"/>
    </row>
    <row r="175" spans="1:15" ht="15" customHeight="1">
      <c r="A175" s="18" t="s">
        <v>388</v>
      </c>
      <c r="B175" s="18" t="s">
        <v>389</v>
      </c>
      <c r="C175" s="18">
        <v>35</v>
      </c>
      <c r="D175" s="18">
        <v>1</v>
      </c>
      <c r="E175" s="18">
        <v>2.18E-2</v>
      </c>
      <c r="F175" s="60"/>
      <c r="G175" s="60"/>
      <c r="H175" s="60"/>
      <c r="I175" s="60"/>
      <c r="J175" s="60"/>
      <c r="K175" s="59"/>
      <c r="L175" s="59"/>
      <c r="M175" s="59"/>
      <c r="N175" s="59"/>
      <c r="O175" s="59"/>
    </row>
    <row r="176" spans="1:15" ht="15" customHeight="1">
      <c r="A176" s="18" t="s">
        <v>390</v>
      </c>
      <c r="B176" s="18" t="s">
        <v>391</v>
      </c>
      <c r="C176" s="18">
        <v>38</v>
      </c>
      <c r="D176" s="18">
        <v>1</v>
      </c>
      <c r="E176" s="18">
        <v>2.3599999999999999E-2</v>
      </c>
      <c r="F176" s="27"/>
      <c r="G176" s="27"/>
      <c r="H176" s="27"/>
      <c r="I176" s="27"/>
      <c r="J176" s="28"/>
      <c r="K176" s="25"/>
      <c r="L176" s="25"/>
      <c r="M176" s="25"/>
      <c r="N176" s="25"/>
      <c r="O176" s="25"/>
    </row>
    <row r="177" spans="1:15" ht="15" customHeight="1">
      <c r="A177" s="18" t="s">
        <v>392</v>
      </c>
      <c r="B177" s="18" t="s">
        <v>393</v>
      </c>
      <c r="C177" s="18">
        <v>44</v>
      </c>
      <c r="D177" s="18">
        <v>1</v>
      </c>
      <c r="E177" s="18">
        <v>2.7300000000000001E-2</v>
      </c>
      <c r="F177" s="27"/>
      <c r="G177" s="27"/>
      <c r="H177" s="27"/>
      <c r="I177" s="27"/>
      <c r="J177" s="27"/>
      <c r="K177" s="25"/>
      <c r="L177" s="25"/>
      <c r="M177" s="25"/>
      <c r="N177" s="25"/>
      <c r="O177" s="25"/>
    </row>
    <row r="178" spans="1:15" ht="15" customHeight="1">
      <c r="A178" s="18" t="s">
        <v>394</v>
      </c>
      <c r="B178" s="18" t="s">
        <v>395</v>
      </c>
      <c r="C178" s="18">
        <v>44</v>
      </c>
      <c r="D178" s="18">
        <v>1</v>
      </c>
      <c r="E178" s="18">
        <v>2.7300000000000001E-2</v>
      </c>
      <c r="F178" s="27"/>
      <c r="G178" s="27"/>
      <c r="H178" s="27"/>
      <c r="I178" s="27"/>
      <c r="J178" s="27"/>
      <c r="K178" s="25"/>
      <c r="L178" s="25"/>
      <c r="M178" s="25"/>
      <c r="N178" s="25"/>
      <c r="O178" s="25"/>
    </row>
    <row r="179" spans="1:15" ht="15" customHeight="1">
      <c r="A179" s="18" t="s">
        <v>805</v>
      </c>
      <c r="B179" s="18" t="s">
        <v>806</v>
      </c>
      <c r="C179" s="18">
        <v>56</v>
      </c>
      <c r="D179" s="18">
        <v>1</v>
      </c>
      <c r="E179" s="18">
        <v>3.4599999999999999E-2</v>
      </c>
      <c r="F179" s="27"/>
      <c r="G179" s="27"/>
      <c r="H179" s="27"/>
      <c r="I179" s="27"/>
      <c r="J179" s="27"/>
      <c r="K179" s="25"/>
      <c r="L179" s="25"/>
      <c r="M179" s="25"/>
      <c r="N179" s="25"/>
      <c r="O179" s="25"/>
    </row>
    <row r="180" spans="1:15" ht="15" customHeight="1">
      <c r="A180" s="18" t="s">
        <v>807</v>
      </c>
      <c r="B180" s="18" t="s">
        <v>808</v>
      </c>
      <c r="C180" s="18">
        <v>56</v>
      </c>
      <c r="D180" s="18">
        <v>1</v>
      </c>
      <c r="E180" s="18">
        <v>3.4599999999999999E-2</v>
      </c>
      <c r="F180" s="27"/>
      <c r="G180" s="27"/>
      <c r="H180" s="27"/>
      <c r="I180" s="27"/>
      <c r="J180" s="27"/>
      <c r="K180" s="25"/>
      <c r="L180" s="25"/>
      <c r="M180" s="25"/>
      <c r="N180" s="25"/>
      <c r="O180" s="25"/>
    </row>
    <row r="181" spans="1:15" ht="15" customHeight="1">
      <c r="A181" s="18" t="s">
        <v>809</v>
      </c>
      <c r="B181" s="18" t="s">
        <v>810</v>
      </c>
      <c r="C181" s="18">
        <v>56</v>
      </c>
      <c r="D181" s="18">
        <v>1</v>
      </c>
      <c r="E181" s="18">
        <v>3.4599999999999999E-2</v>
      </c>
      <c r="F181" s="27"/>
      <c r="G181" s="27"/>
      <c r="H181" s="27"/>
      <c r="I181" s="27"/>
      <c r="J181" s="27"/>
      <c r="K181" s="25"/>
      <c r="L181" s="25"/>
      <c r="M181" s="25"/>
      <c r="N181" s="25"/>
      <c r="O181" s="25"/>
    </row>
    <row r="182" spans="1:15" ht="15" customHeight="1">
      <c r="A182" s="18" t="s">
        <v>637</v>
      </c>
      <c r="B182" s="18" t="s">
        <v>638</v>
      </c>
      <c r="C182" s="18">
        <v>57</v>
      </c>
      <c r="D182" s="18">
        <v>1</v>
      </c>
      <c r="E182" s="18">
        <v>3.5200000000000002E-2</v>
      </c>
      <c r="F182" s="27"/>
      <c r="G182" s="27"/>
      <c r="H182" s="27"/>
      <c r="I182" s="27"/>
      <c r="J182" s="27"/>
      <c r="K182" s="25"/>
      <c r="L182" s="25"/>
      <c r="M182" s="25"/>
      <c r="N182" s="25"/>
      <c r="O182" s="25"/>
    </row>
    <row r="183" spans="1:15" ht="15" customHeight="1">
      <c r="A183" s="18" t="s">
        <v>811</v>
      </c>
      <c r="B183" s="18" t="s">
        <v>812</v>
      </c>
      <c r="C183" s="18">
        <v>59</v>
      </c>
      <c r="D183" s="18">
        <v>1</v>
      </c>
      <c r="E183" s="18">
        <v>3.6400000000000002E-2</v>
      </c>
      <c r="F183" s="27"/>
      <c r="G183" s="27"/>
      <c r="H183" s="27"/>
      <c r="I183" s="27"/>
      <c r="J183" s="27"/>
      <c r="K183" s="25"/>
      <c r="L183" s="25"/>
      <c r="M183" s="25"/>
      <c r="N183" s="25"/>
      <c r="O183" s="25"/>
    </row>
    <row r="184" spans="1:15" ht="15" customHeight="1">
      <c r="A184" s="18" t="s">
        <v>813</v>
      </c>
      <c r="B184" s="18" t="s">
        <v>814</v>
      </c>
      <c r="C184" s="18">
        <v>68</v>
      </c>
      <c r="D184" s="18">
        <v>1</v>
      </c>
      <c r="E184" s="18">
        <v>4.19E-2</v>
      </c>
      <c r="F184" s="27"/>
      <c r="G184" s="27"/>
      <c r="H184" s="27"/>
      <c r="I184" s="27"/>
      <c r="J184" s="27"/>
      <c r="K184" s="25"/>
      <c r="L184" s="25"/>
      <c r="M184" s="25"/>
      <c r="N184" s="25"/>
      <c r="O184" s="25"/>
    </row>
    <row r="185" spans="1:15" ht="15" customHeight="1">
      <c r="A185" s="18" t="s">
        <v>447</v>
      </c>
      <c r="B185" s="18" t="s">
        <v>448</v>
      </c>
      <c r="C185" s="18">
        <v>74</v>
      </c>
      <c r="D185" s="18">
        <v>1</v>
      </c>
      <c r="E185" s="18">
        <v>4.5499999999999999E-2</v>
      </c>
      <c r="F185" s="27"/>
      <c r="G185" s="27"/>
      <c r="H185" s="27"/>
      <c r="I185" s="27"/>
      <c r="J185" s="27"/>
      <c r="K185" s="25"/>
      <c r="L185" s="25"/>
      <c r="M185" s="25"/>
      <c r="N185" s="25"/>
      <c r="O185" s="25"/>
    </row>
    <row r="186" spans="1:15" ht="22" thickBot="1">
      <c r="A186" s="94" t="s">
        <v>661</v>
      </c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</row>
    <row r="187" spans="1:15" ht="15" customHeight="1" thickTop="1">
      <c r="A187" s="18" t="s">
        <v>213</v>
      </c>
      <c r="B187" s="18" t="s">
        <v>214</v>
      </c>
      <c r="C187" s="18">
        <v>223</v>
      </c>
      <c r="D187" s="18">
        <v>2</v>
      </c>
      <c r="E187" s="18">
        <v>6.0000000000000001E-3</v>
      </c>
      <c r="F187" s="27" t="s">
        <v>366</v>
      </c>
      <c r="G187" s="27" t="s">
        <v>367</v>
      </c>
      <c r="H187" s="27">
        <v>92</v>
      </c>
      <c r="I187" s="27">
        <v>3</v>
      </c>
      <c r="J187" s="27">
        <v>1.1E-4</v>
      </c>
      <c r="K187" s="25" t="s">
        <v>229</v>
      </c>
      <c r="L187" s="25" t="s">
        <v>230</v>
      </c>
      <c r="M187" s="25">
        <v>51</v>
      </c>
      <c r="N187" s="25">
        <v>1</v>
      </c>
      <c r="O187" s="25">
        <v>0.03</v>
      </c>
    </row>
    <row r="188" spans="1:15" ht="15" customHeight="1">
      <c r="A188" s="18" t="s">
        <v>339</v>
      </c>
      <c r="B188" s="18" t="s">
        <v>340</v>
      </c>
      <c r="C188" s="18">
        <v>50</v>
      </c>
      <c r="D188" s="18">
        <v>1</v>
      </c>
      <c r="E188" s="18">
        <v>2.7E-2</v>
      </c>
      <c r="F188" s="27" t="s">
        <v>306</v>
      </c>
      <c r="G188" s="27" t="s">
        <v>307</v>
      </c>
      <c r="H188" s="27">
        <v>6970</v>
      </c>
      <c r="I188" s="27">
        <v>13</v>
      </c>
      <c r="J188" s="27">
        <v>5.77E-3</v>
      </c>
      <c r="K188" s="25" t="s">
        <v>233</v>
      </c>
      <c r="L188" s="25" t="s">
        <v>234</v>
      </c>
      <c r="M188" s="25">
        <v>51</v>
      </c>
      <c r="N188" s="25">
        <v>1</v>
      </c>
      <c r="O188" s="25">
        <v>0.03</v>
      </c>
    </row>
    <row r="189" spans="1:15" ht="15" customHeight="1">
      <c r="A189" s="18" t="s">
        <v>728</v>
      </c>
      <c r="B189" s="18" t="s">
        <v>729</v>
      </c>
      <c r="C189" s="18">
        <v>63</v>
      </c>
      <c r="D189" s="18">
        <v>1</v>
      </c>
      <c r="E189" s="18">
        <v>3.4000000000000002E-2</v>
      </c>
      <c r="F189" s="27" t="s">
        <v>308</v>
      </c>
      <c r="G189" s="27" t="s">
        <v>309</v>
      </c>
      <c r="H189" s="27">
        <v>6970</v>
      </c>
      <c r="I189" s="27">
        <v>13</v>
      </c>
      <c r="J189" s="27">
        <v>5.77E-3</v>
      </c>
      <c r="K189" s="25" t="s">
        <v>191</v>
      </c>
      <c r="L189" s="25" t="s">
        <v>192</v>
      </c>
      <c r="M189" s="25">
        <v>71</v>
      </c>
      <c r="N189" s="25">
        <v>1</v>
      </c>
      <c r="O189" s="25">
        <v>4.2000000000000003E-2</v>
      </c>
    </row>
    <row r="190" spans="1:15" ht="15" customHeight="1">
      <c r="A190" s="18" t="s">
        <v>343</v>
      </c>
      <c r="B190" s="18" t="s">
        <v>774</v>
      </c>
      <c r="C190" s="18">
        <v>66</v>
      </c>
      <c r="D190" s="18">
        <v>1</v>
      </c>
      <c r="E190" s="18">
        <v>3.5999999999999997E-2</v>
      </c>
      <c r="F190" s="27" t="s">
        <v>400</v>
      </c>
      <c r="G190" s="27" t="s">
        <v>401</v>
      </c>
      <c r="H190" s="27">
        <v>113</v>
      </c>
      <c r="I190" s="27">
        <v>2</v>
      </c>
      <c r="J190" s="27">
        <v>5.7800000000000004E-3</v>
      </c>
      <c r="K190" s="63"/>
      <c r="L190" s="63"/>
      <c r="M190" s="63"/>
      <c r="N190" s="63"/>
      <c r="O190" s="63"/>
    </row>
    <row r="191" spans="1:15" ht="15" customHeight="1">
      <c r="A191" s="18" t="s">
        <v>344</v>
      </c>
      <c r="B191" s="18" t="s">
        <v>345</v>
      </c>
      <c r="C191" s="18">
        <v>66</v>
      </c>
      <c r="D191" s="18">
        <v>1</v>
      </c>
      <c r="E191" s="18">
        <v>3.5999999999999997E-2</v>
      </c>
      <c r="F191" s="27" t="s">
        <v>402</v>
      </c>
      <c r="G191" s="27" t="s">
        <v>403</v>
      </c>
      <c r="H191" s="27">
        <v>113</v>
      </c>
      <c r="I191" s="27">
        <v>2</v>
      </c>
      <c r="J191" s="27">
        <v>5.7800000000000004E-3</v>
      </c>
      <c r="K191" s="63"/>
      <c r="L191" s="63"/>
      <c r="M191" s="63"/>
      <c r="N191" s="63"/>
      <c r="O191" s="63"/>
    </row>
    <row r="192" spans="1:15" ht="15" customHeight="1">
      <c r="A192" s="18" t="s">
        <v>336</v>
      </c>
      <c r="B192" s="18" t="s">
        <v>765</v>
      </c>
      <c r="C192" s="18">
        <v>84</v>
      </c>
      <c r="D192" s="18">
        <v>1</v>
      </c>
      <c r="E192" s="18">
        <v>4.4999999999999998E-2</v>
      </c>
      <c r="F192" s="27" t="s">
        <v>404</v>
      </c>
      <c r="G192" s="27" t="s">
        <v>405</v>
      </c>
      <c r="H192" s="27">
        <v>148</v>
      </c>
      <c r="I192" s="27">
        <v>2</v>
      </c>
      <c r="J192" s="27">
        <v>9.7300000000000008E-3</v>
      </c>
      <c r="K192" s="63"/>
      <c r="L192" s="63"/>
      <c r="M192" s="63"/>
      <c r="N192" s="63"/>
      <c r="O192" s="63"/>
    </row>
    <row r="193" spans="1:15" ht="15" customHeight="1">
      <c r="A193" s="18" t="s">
        <v>239</v>
      </c>
      <c r="B193" s="18" t="s">
        <v>240</v>
      </c>
      <c r="C193" s="18">
        <v>90</v>
      </c>
      <c r="D193" s="18">
        <v>1</v>
      </c>
      <c r="E193" s="18">
        <v>4.8000000000000001E-2</v>
      </c>
      <c r="F193" s="27" t="s">
        <v>262</v>
      </c>
      <c r="G193" s="27" t="s">
        <v>263</v>
      </c>
      <c r="H193" s="27">
        <v>3349</v>
      </c>
      <c r="I193" s="27">
        <v>8</v>
      </c>
      <c r="J193" s="27">
        <v>1.213E-2</v>
      </c>
      <c r="K193" s="63"/>
      <c r="L193" s="63"/>
      <c r="M193" s="63"/>
      <c r="N193" s="63"/>
      <c r="O193" s="63"/>
    </row>
    <row r="194" spans="1:15" ht="15" customHeight="1">
      <c r="A194" s="18"/>
      <c r="B194" s="18"/>
      <c r="C194" s="18"/>
      <c r="D194" s="18"/>
      <c r="E194" s="18"/>
      <c r="F194" s="27" t="s">
        <v>254</v>
      </c>
      <c r="G194" s="27" t="s">
        <v>255</v>
      </c>
      <c r="H194" s="27">
        <v>3442</v>
      </c>
      <c r="I194" s="27">
        <v>8</v>
      </c>
      <c r="J194" s="27">
        <v>1.4279999999999999E-2</v>
      </c>
      <c r="K194" s="63"/>
      <c r="L194" s="63"/>
      <c r="M194" s="63"/>
      <c r="N194" s="63"/>
      <c r="O194" s="63"/>
    </row>
    <row r="195" spans="1:15" ht="15" customHeight="1">
      <c r="A195" s="18"/>
      <c r="B195" s="18"/>
      <c r="C195" s="18"/>
      <c r="D195" s="18"/>
      <c r="E195" s="18"/>
      <c r="F195" s="27" t="s">
        <v>252</v>
      </c>
      <c r="G195" s="27" t="s">
        <v>253</v>
      </c>
      <c r="H195" s="27">
        <v>5328</v>
      </c>
      <c r="I195" s="27">
        <v>10</v>
      </c>
      <c r="J195" s="27">
        <v>2.273E-2</v>
      </c>
      <c r="K195" s="63"/>
      <c r="L195" s="63"/>
      <c r="M195" s="63"/>
      <c r="N195" s="63"/>
      <c r="O195" s="63"/>
    </row>
    <row r="196" spans="1:15" ht="15" customHeight="1">
      <c r="A196" s="18"/>
      <c r="B196" s="18"/>
      <c r="C196" s="18"/>
      <c r="D196" s="18"/>
      <c r="E196" s="18"/>
      <c r="F196" s="27" t="s">
        <v>918</v>
      </c>
      <c r="G196" s="27" t="s">
        <v>919</v>
      </c>
      <c r="H196" s="27">
        <v>31</v>
      </c>
      <c r="I196" s="27">
        <v>1</v>
      </c>
      <c r="J196" s="27">
        <v>3.1040000000000002E-2</v>
      </c>
      <c r="K196" s="63"/>
      <c r="L196" s="63"/>
      <c r="M196" s="63"/>
      <c r="N196" s="63"/>
      <c r="O196" s="63"/>
    </row>
    <row r="197" spans="1:15" ht="15" customHeight="1">
      <c r="A197" s="18"/>
      <c r="B197" s="18"/>
      <c r="C197" s="18"/>
      <c r="D197" s="18"/>
      <c r="E197" s="18"/>
      <c r="F197" s="27" t="s">
        <v>920</v>
      </c>
      <c r="G197" s="27" t="s">
        <v>921</v>
      </c>
      <c r="H197" s="27">
        <v>31</v>
      </c>
      <c r="I197" s="27">
        <v>1</v>
      </c>
      <c r="J197" s="27">
        <v>3.1040000000000002E-2</v>
      </c>
      <c r="K197" s="63"/>
      <c r="L197" s="63"/>
      <c r="M197" s="63"/>
      <c r="N197" s="63"/>
      <c r="O197" s="63"/>
    </row>
    <row r="198" spans="1:15" ht="15" customHeight="1">
      <c r="A198" s="18"/>
      <c r="B198" s="18"/>
      <c r="C198" s="18"/>
      <c r="D198" s="18"/>
      <c r="E198" s="18"/>
      <c r="F198" s="27" t="s">
        <v>922</v>
      </c>
      <c r="G198" s="27" t="s">
        <v>923</v>
      </c>
      <c r="H198" s="27">
        <v>36</v>
      </c>
      <c r="I198" s="27">
        <v>1</v>
      </c>
      <c r="J198" s="27">
        <v>3.5950000000000003E-2</v>
      </c>
      <c r="K198" s="63"/>
      <c r="L198" s="63"/>
      <c r="M198" s="63"/>
      <c r="N198" s="63"/>
      <c r="O198" s="63"/>
    </row>
    <row r="199" spans="1:15" ht="15" customHeight="1">
      <c r="A199" s="18"/>
      <c r="B199" s="18"/>
      <c r="C199" s="18"/>
      <c r="D199" s="18"/>
      <c r="E199" s="18"/>
      <c r="F199" s="27" t="s">
        <v>320</v>
      </c>
      <c r="G199" s="27" t="s">
        <v>321</v>
      </c>
      <c r="H199" s="27">
        <v>2596</v>
      </c>
      <c r="I199" s="27">
        <v>6</v>
      </c>
      <c r="J199" s="27">
        <v>3.85E-2</v>
      </c>
      <c r="K199" s="63"/>
      <c r="L199" s="63"/>
      <c r="M199" s="63"/>
      <c r="N199" s="63"/>
      <c r="O199" s="63"/>
    </row>
    <row r="200" spans="1:15" ht="15" customHeight="1">
      <c r="A200" s="18"/>
      <c r="B200" s="18"/>
      <c r="C200" s="18"/>
      <c r="D200" s="18"/>
      <c r="E200" s="18"/>
      <c r="F200" s="27" t="s">
        <v>322</v>
      </c>
      <c r="G200" s="27" t="s">
        <v>323</v>
      </c>
      <c r="H200" s="27">
        <v>2601</v>
      </c>
      <c r="I200" s="27">
        <v>6</v>
      </c>
      <c r="J200" s="27">
        <v>3.882E-2</v>
      </c>
      <c r="K200" s="63"/>
      <c r="L200" s="63"/>
      <c r="M200" s="63"/>
      <c r="N200" s="63"/>
      <c r="O200" s="63"/>
    </row>
    <row r="201" spans="1:15" ht="15" customHeight="1">
      <c r="A201" s="18"/>
      <c r="B201" s="18"/>
      <c r="C201" s="18"/>
      <c r="D201" s="18"/>
      <c r="E201" s="18"/>
      <c r="F201" s="27" t="s">
        <v>329</v>
      </c>
      <c r="G201" s="27" t="s">
        <v>870</v>
      </c>
      <c r="H201" s="27">
        <v>324</v>
      </c>
      <c r="I201" s="27">
        <v>2</v>
      </c>
      <c r="J201" s="27">
        <v>4.2119999999999998E-2</v>
      </c>
      <c r="K201" s="63"/>
      <c r="L201" s="63"/>
      <c r="M201" s="63"/>
      <c r="N201" s="63"/>
      <c r="O201" s="63"/>
    </row>
    <row r="202" spans="1:15" ht="15" customHeight="1" thickBot="1">
      <c r="A202" s="18"/>
      <c r="B202" s="18"/>
      <c r="C202" s="18"/>
      <c r="D202" s="18"/>
      <c r="E202" s="18"/>
      <c r="F202" s="27" t="s">
        <v>924</v>
      </c>
      <c r="G202" s="27" t="s">
        <v>913</v>
      </c>
      <c r="H202" s="27">
        <v>348</v>
      </c>
      <c r="I202" s="27">
        <v>2</v>
      </c>
      <c r="J202" s="27">
        <v>4.7910000000000001E-2</v>
      </c>
      <c r="K202" s="25"/>
      <c r="L202" s="25"/>
      <c r="M202" s="25"/>
      <c r="N202" s="25"/>
      <c r="O202" s="25"/>
    </row>
    <row r="203" spans="1:15" ht="21">
      <c r="A203" s="95" t="s">
        <v>483</v>
      </c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</row>
    <row r="204" spans="1:15" ht="22" thickBot="1">
      <c r="A204" s="93" t="s">
        <v>660</v>
      </c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</row>
    <row r="205" spans="1:15" ht="15" customHeight="1" thickTop="1">
      <c r="A205" s="18" t="s">
        <v>449</v>
      </c>
      <c r="B205" s="18" t="s">
        <v>450</v>
      </c>
      <c r="C205" s="18">
        <v>10</v>
      </c>
      <c r="D205" s="18">
        <v>1</v>
      </c>
      <c r="E205" s="18">
        <v>5.4999999999999997E-3</v>
      </c>
      <c r="F205" s="27" t="s">
        <v>384</v>
      </c>
      <c r="G205" s="27" t="s">
        <v>914</v>
      </c>
      <c r="H205" s="27">
        <v>19</v>
      </c>
      <c r="I205" s="27">
        <v>1</v>
      </c>
      <c r="J205" s="27">
        <v>9.1000000000000004E-3</v>
      </c>
      <c r="K205" s="25" t="s">
        <v>250</v>
      </c>
      <c r="L205" s="25" t="s">
        <v>251</v>
      </c>
      <c r="M205" s="25">
        <v>49</v>
      </c>
      <c r="N205" s="25">
        <v>1</v>
      </c>
      <c r="O205" s="25">
        <v>1.9E-2</v>
      </c>
    </row>
    <row r="206" spans="1:15" ht="15" customHeight="1">
      <c r="A206" s="18" t="s">
        <v>451</v>
      </c>
      <c r="B206" s="18" t="s">
        <v>645</v>
      </c>
      <c r="C206" s="18">
        <v>10</v>
      </c>
      <c r="D206" s="18">
        <v>1</v>
      </c>
      <c r="E206" s="18">
        <v>5.4999999999999997E-3</v>
      </c>
      <c r="F206" s="27" t="s">
        <v>420</v>
      </c>
      <c r="G206" s="27" t="s">
        <v>915</v>
      </c>
      <c r="H206" s="27">
        <v>24</v>
      </c>
      <c r="I206" s="27">
        <v>1</v>
      </c>
      <c r="J206" s="27">
        <v>1.15E-2</v>
      </c>
      <c r="K206" s="25" t="s">
        <v>256</v>
      </c>
      <c r="L206" s="25" t="s">
        <v>257</v>
      </c>
      <c r="M206" s="25">
        <v>52</v>
      </c>
      <c r="N206" s="25">
        <v>1</v>
      </c>
      <c r="O206" s="25">
        <v>2.1000000000000001E-2</v>
      </c>
    </row>
    <row r="207" spans="1:15" ht="15" customHeight="1">
      <c r="A207" s="18" t="s">
        <v>475</v>
      </c>
      <c r="B207" s="18" t="s">
        <v>476</v>
      </c>
      <c r="C207" s="18">
        <v>19</v>
      </c>
      <c r="D207" s="18">
        <v>1</v>
      </c>
      <c r="E207" s="18">
        <v>1.04E-2</v>
      </c>
      <c r="F207" s="27" t="s">
        <v>379</v>
      </c>
      <c r="G207" s="27" t="s">
        <v>916</v>
      </c>
      <c r="H207" s="27">
        <v>34</v>
      </c>
      <c r="I207" s="27">
        <v>1</v>
      </c>
      <c r="J207" s="27">
        <v>1.6199999999999999E-2</v>
      </c>
      <c r="K207" s="59"/>
      <c r="L207" s="59"/>
      <c r="M207" s="59"/>
      <c r="N207" s="59"/>
      <c r="O207" s="59"/>
    </row>
    <row r="208" spans="1:15" ht="15" customHeight="1">
      <c r="A208" s="18" t="s">
        <v>310</v>
      </c>
      <c r="B208" s="18" t="s">
        <v>311</v>
      </c>
      <c r="C208" s="18">
        <v>21</v>
      </c>
      <c r="D208" s="18">
        <v>1</v>
      </c>
      <c r="E208" s="18">
        <v>1.15E-2</v>
      </c>
      <c r="F208" s="27" t="s">
        <v>917</v>
      </c>
      <c r="G208" s="27" t="s">
        <v>916</v>
      </c>
      <c r="H208" s="27">
        <v>69</v>
      </c>
      <c r="I208" s="27">
        <v>1</v>
      </c>
      <c r="J208" s="27">
        <v>3.27E-2</v>
      </c>
      <c r="K208" s="59"/>
      <c r="L208" s="59"/>
      <c r="M208" s="59"/>
      <c r="N208" s="59"/>
      <c r="O208" s="59"/>
    </row>
    <row r="209" spans="1:15" ht="15" customHeight="1">
      <c r="A209" s="18" t="s">
        <v>477</v>
      </c>
      <c r="B209" s="18" t="s">
        <v>478</v>
      </c>
      <c r="C209" s="18">
        <v>21</v>
      </c>
      <c r="D209" s="18">
        <v>1</v>
      </c>
      <c r="E209" s="18">
        <v>1.15E-2</v>
      </c>
      <c r="F209" s="27" t="s">
        <v>221</v>
      </c>
      <c r="G209" s="27" t="s">
        <v>222</v>
      </c>
      <c r="H209" s="27">
        <v>2935</v>
      </c>
      <c r="I209" s="27">
        <v>4</v>
      </c>
      <c r="J209" s="27">
        <v>3.9399999999999998E-2</v>
      </c>
      <c r="K209" s="59"/>
      <c r="L209" s="59"/>
      <c r="M209" s="59"/>
      <c r="N209" s="59"/>
      <c r="O209" s="59"/>
    </row>
    <row r="210" spans="1:15" ht="15" customHeight="1">
      <c r="A210" s="18" t="s">
        <v>388</v>
      </c>
      <c r="B210" s="18" t="s">
        <v>389</v>
      </c>
      <c r="C210" s="18">
        <v>35</v>
      </c>
      <c r="D210" s="18">
        <v>1</v>
      </c>
      <c r="E210" s="18">
        <v>1.9099999999999999E-2</v>
      </c>
      <c r="F210" s="27" t="s">
        <v>215</v>
      </c>
      <c r="G210" s="27" t="s">
        <v>216</v>
      </c>
      <c r="H210" s="27">
        <v>2948</v>
      </c>
      <c r="I210" s="27">
        <v>4</v>
      </c>
      <c r="J210" s="27">
        <v>3.9899999999999998E-2</v>
      </c>
      <c r="K210" s="59"/>
      <c r="L210" s="59"/>
      <c r="M210" s="59"/>
      <c r="N210" s="59"/>
      <c r="O210" s="59"/>
    </row>
    <row r="211" spans="1:15" ht="15" customHeight="1">
      <c r="A211" s="18" t="s">
        <v>390</v>
      </c>
      <c r="B211" s="18" t="s">
        <v>391</v>
      </c>
      <c r="C211" s="18">
        <v>38</v>
      </c>
      <c r="D211" s="18">
        <v>1</v>
      </c>
      <c r="E211" s="18">
        <v>2.07E-2</v>
      </c>
      <c r="F211" s="27" t="s">
        <v>225</v>
      </c>
      <c r="G211" s="27" t="s">
        <v>226</v>
      </c>
      <c r="H211" s="27">
        <v>2967</v>
      </c>
      <c r="I211" s="27">
        <v>4</v>
      </c>
      <c r="J211" s="27">
        <v>4.0800000000000003E-2</v>
      </c>
      <c r="K211" s="59"/>
      <c r="L211" s="59"/>
      <c r="M211" s="59"/>
      <c r="N211" s="59"/>
      <c r="O211" s="59"/>
    </row>
    <row r="212" spans="1:15" ht="15" customHeight="1">
      <c r="A212" s="18" t="s">
        <v>392</v>
      </c>
      <c r="B212" s="18" t="s">
        <v>393</v>
      </c>
      <c r="C212" s="18">
        <v>44</v>
      </c>
      <c r="D212" s="18">
        <v>1</v>
      </c>
      <c r="E212" s="18">
        <v>2.3900000000000001E-2</v>
      </c>
      <c r="F212" s="27" t="s">
        <v>211</v>
      </c>
      <c r="G212" s="27" t="s">
        <v>212</v>
      </c>
      <c r="H212" s="27">
        <v>2990</v>
      </c>
      <c r="I212" s="27">
        <v>4</v>
      </c>
      <c r="J212" s="27">
        <v>4.1799999999999997E-2</v>
      </c>
      <c r="K212" s="59"/>
      <c r="L212" s="59"/>
      <c r="M212" s="59"/>
      <c r="N212" s="59"/>
      <c r="O212" s="59"/>
    </row>
    <row r="213" spans="1:15" ht="15" customHeight="1">
      <c r="A213" s="18" t="s">
        <v>394</v>
      </c>
      <c r="B213" s="18" t="s">
        <v>395</v>
      </c>
      <c r="C213" s="18">
        <v>44</v>
      </c>
      <c r="D213" s="18">
        <v>1</v>
      </c>
      <c r="E213" s="18">
        <v>2.3900000000000001E-2</v>
      </c>
      <c r="F213" s="27" t="s">
        <v>366</v>
      </c>
      <c r="G213" s="27" t="s">
        <v>367</v>
      </c>
      <c r="H213" s="27">
        <v>92</v>
      </c>
      <c r="I213" s="27">
        <v>1</v>
      </c>
      <c r="J213" s="27">
        <v>4.3400000000000001E-2</v>
      </c>
      <c r="K213" s="59"/>
      <c r="L213" s="59"/>
      <c r="M213" s="59"/>
      <c r="N213" s="59"/>
      <c r="O213" s="59"/>
    </row>
    <row r="214" spans="1:15" ht="15" customHeight="1">
      <c r="A214" s="18" t="s">
        <v>805</v>
      </c>
      <c r="B214" s="18" t="s">
        <v>806</v>
      </c>
      <c r="C214" s="18">
        <v>56</v>
      </c>
      <c r="D214" s="18">
        <v>1</v>
      </c>
      <c r="E214" s="18">
        <v>3.04E-2</v>
      </c>
      <c r="F214" s="60"/>
      <c r="G214" s="60"/>
      <c r="H214" s="60"/>
      <c r="I214" s="60"/>
      <c r="J214" s="60"/>
      <c r="K214" s="59"/>
      <c r="L214" s="59"/>
      <c r="M214" s="59"/>
      <c r="N214" s="59"/>
      <c r="O214" s="59"/>
    </row>
    <row r="215" spans="1:15" ht="15" customHeight="1">
      <c r="A215" s="18" t="s">
        <v>807</v>
      </c>
      <c r="B215" s="18" t="s">
        <v>808</v>
      </c>
      <c r="C215" s="18">
        <v>56</v>
      </c>
      <c r="D215" s="18">
        <v>1</v>
      </c>
      <c r="E215" s="18">
        <v>3.04E-2</v>
      </c>
      <c r="F215" s="60"/>
      <c r="G215" s="60"/>
      <c r="H215" s="60"/>
      <c r="I215" s="60"/>
      <c r="J215" s="60"/>
      <c r="K215" s="59"/>
      <c r="L215" s="59"/>
      <c r="M215" s="59"/>
      <c r="N215" s="59"/>
      <c r="O215" s="59"/>
    </row>
    <row r="216" spans="1:15" ht="15" customHeight="1">
      <c r="A216" s="18" t="s">
        <v>809</v>
      </c>
      <c r="B216" s="18" t="s">
        <v>810</v>
      </c>
      <c r="C216" s="18">
        <v>56</v>
      </c>
      <c r="D216" s="18">
        <v>1</v>
      </c>
      <c r="E216" s="18">
        <v>3.04E-2</v>
      </c>
      <c r="F216" s="60"/>
      <c r="G216" s="60"/>
      <c r="H216" s="60"/>
      <c r="I216" s="60"/>
      <c r="J216" s="60"/>
      <c r="K216" s="59"/>
      <c r="L216" s="59"/>
      <c r="M216" s="59"/>
      <c r="N216" s="59"/>
      <c r="O216" s="59"/>
    </row>
    <row r="217" spans="1:15" ht="15" customHeight="1">
      <c r="A217" s="18" t="s">
        <v>637</v>
      </c>
      <c r="B217" s="18" t="s">
        <v>638</v>
      </c>
      <c r="C217" s="18">
        <v>57</v>
      </c>
      <c r="D217" s="18">
        <v>1</v>
      </c>
      <c r="E217" s="18">
        <v>3.09E-2</v>
      </c>
      <c r="F217" s="60"/>
      <c r="G217" s="60"/>
      <c r="H217" s="60"/>
      <c r="I217" s="60"/>
      <c r="J217" s="60"/>
      <c r="K217" s="59"/>
      <c r="L217" s="59"/>
      <c r="M217" s="59"/>
      <c r="N217" s="59"/>
      <c r="O217" s="59"/>
    </row>
    <row r="218" spans="1:15" ht="15" customHeight="1">
      <c r="A218" s="18" t="s">
        <v>811</v>
      </c>
      <c r="B218" s="18" t="s">
        <v>812</v>
      </c>
      <c r="C218" s="18">
        <v>59</v>
      </c>
      <c r="D218" s="18">
        <v>1</v>
      </c>
      <c r="E218" s="18">
        <v>3.2000000000000001E-2</v>
      </c>
      <c r="F218" s="60"/>
      <c r="G218" s="60"/>
      <c r="H218" s="60"/>
      <c r="I218" s="60"/>
      <c r="J218" s="60"/>
      <c r="K218" s="59"/>
      <c r="L218" s="59"/>
      <c r="M218" s="59"/>
      <c r="N218" s="59"/>
      <c r="O218" s="59"/>
    </row>
    <row r="219" spans="1:15" ht="15" customHeight="1">
      <c r="A219" s="18" t="s">
        <v>813</v>
      </c>
      <c r="B219" s="18" t="s">
        <v>814</v>
      </c>
      <c r="C219" s="18">
        <v>68</v>
      </c>
      <c r="D219" s="18">
        <v>1</v>
      </c>
      <c r="E219" s="18">
        <v>3.6799999999999999E-2</v>
      </c>
      <c r="F219" s="60"/>
      <c r="G219" s="60"/>
      <c r="H219" s="60"/>
      <c r="I219" s="60"/>
      <c r="J219" s="60"/>
      <c r="K219" s="59"/>
      <c r="L219" s="59"/>
      <c r="M219" s="59"/>
      <c r="N219" s="59"/>
      <c r="O219" s="59"/>
    </row>
    <row r="220" spans="1:15" ht="15" customHeight="1">
      <c r="A220" s="18" t="s">
        <v>815</v>
      </c>
      <c r="B220" s="18" t="s">
        <v>816</v>
      </c>
      <c r="C220" s="18">
        <v>598</v>
      </c>
      <c r="D220" s="18">
        <v>2</v>
      </c>
      <c r="E220" s="18">
        <v>3.9399999999999998E-2</v>
      </c>
      <c r="F220" s="60"/>
      <c r="G220" s="60"/>
      <c r="H220" s="60"/>
      <c r="I220" s="60"/>
      <c r="J220" s="60"/>
      <c r="K220" s="59"/>
      <c r="L220" s="59"/>
      <c r="M220" s="59"/>
      <c r="N220" s="59"/>
      <c r="O220" s="59"/>
    </row>
    <row r="221" spans="1:15" ht="15" customHeight="1">
      <c r="A221" s="18" t="s">
        <v>817</v>
      </c>
      <c r="B221" s="18" t="s">
        <v>818</v>
      </c>
      <c r="C221" s="18">
        <v>601</v>
      </c>
      <c r="D221" s="18">
        <v>2</v>
      </c>
      <c r="E221" s="18">
        <v>3.9800000000000002E-2</v>
      </c>
      <c r="F221" s="60"/>
      <c r="G221" s="60"/>
      <c r="H221" s="60"/>
      <c r="I221" s="60"/>
      <c r="J221" s="60"/>
      <c r="K221" s="59"/>
      <c r="L221" s="59"/>
      <c r="M221" s="59"/>
      <c r="N221" s="59"/>
      <c r="O221" s="59"/>
    </row>
    <row r="222" spans="1:15" ht="15" customHeight="1">
      <c r="A222" s="18" t="s">
        <v>819</v>
      </c>
      <c r="B222" s="18" t="s">
        <v>820</v>
      </c>
      <c r="C222" s="18">
        <v>602</v>
      </c>
      <c r="D222" s="18">
        <v>2</v>
      </c>
      <c r="E222" s="18">
        <v>3.9899999999999998E-2</v>
      </c>
      <c r="F222" s="60"/>
      <c r="G222" s="60"/>
      <c r="H222" s="60"/>
      <c r="I222" s="60"/>
      <c r="J222" s="60"/>
      <c r="K222" s="59"/>
      <c r="L222" s="59"/>
      <c r="M222" s="59"/>
      <c r="N222" s="59"/>
      <c r="O222" s="59"/>
    </row>
    <row r="223" spans="1:15" ht="15" customHeight="1">
      <c r="A223" s="18" t="s">
        <v>447</v>
      </c>
      <c r="B223" s="18" t="s">
        <v>448</v>
      </c>
      <c r="C223" s="18">
        <v>74</v>
      </c>
      <c r="D223" s="18">
        <v>1</v>
      </c>
      <c r="E223" s="18">
        <v>0.04</v>
      </c>
      <c r="F223" s="27"/>
      <c r="G223" s="27"/>
      <c r="H223" s="27"/>
      <c r="I223" s="27"/>
      <c r="J223" s="28"/>
      <c r="K223" s="25"/>
      <c r="L223" s="25"/>
      <c r="M223" s="25"/>
      <c r="N223" s="25"/>
      <c r="O223" s="25"/>
    </row>
    <row r="224" spans="1:15" ht="22" thickBot="1">
      <c r="A224" s="94" t="s">
        <v>661</v>
      </c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</row>
    <row r="225" spans="1:15" ht="15" customHeight="1" thickTop="1">
      <c r="A225" s="18" t="s">
        <v>213</v>
      </c>
      <c r="B225" s="18" t="s">
        <v>214</v>
      </c>
      <c r="C225" s="18">
        <v>223</v>
      </c>
      <c r="D225" s="18">
        <v>3</v>
      </c>
      <c r="E225" s="18">
        <v>5.1999999999999997E-5</v>
      </c>
      <c r="F225" s="27" t="s">
        <v>366</v>
      </c>
      <c r="G225" s="27" t="s">
        <v>367</v>
      </c>
      <c r="H225" s="27">
        <v>92</v>
      </c>
      <c r="I225" s="27">
        <v>4</v>
      </c>
      <c r="J225" s="28">
        <v>5.3000000000000001E-7</v>
      </c>
      <c r="K225" s="25" t="s">
        <v>229</v>
      </c>
      <c r="L225" s="25" t="s">
        <v>230</v>
      </c>
      <c r="M225" s="25">
        <v>51</v>
      </c>
      <c r="N225" s="25">
        <v>2</v>
      </c>
      <c r="O225" s="25">
        <v>1E-4</v>
      </c>
    </row>
    <row r="226" spans="1:15" ht="15" customHeight="1">
      <c r="A226" s="18" t="s">
        <v>339</v>
      </c>
      <c r="B226" s="18" t="s">
        <v>340</v>
      </c>
      <c r="C226" s="18">
        <v>50</v>
      </c>
      <c r="D226" s="18">
        <v>2</v>
      </c>
      <c r="E226" s="18">
        <v>1.4999999999999999E-4</v>
      </c>
      <c r="F226" s="27" t="s">
        <v>358</v>
      </c>
      <c r="G226" s="27" t="s">
        <v>889</v>
      </c>
      <c r="H226" s="27">
        <v>52</v>
      </c>
      <c r="I226" s="27">
        <v>2</v>
      </c>
      <c r="J226" s="27">
        <v>6.8000000000000005E-4</v>
      </c>
      <c r="K226" s="25" t="s">
        <v>233</v>
      </c>
      <c r="L226" s="25" t="s">
        <v>234</v>
      </c>
      <c r="M226" s="25">
        <v>51</v>
      </c>
      <c r="N226" s="25">
        <v>2</v>
      </c>
      <c r="O226" s="25">
        <v>1E-4</v>
      </c>
    </row>
    <row r="227" spans="1:15" ht="15" customHeight="1">
      <c r="A227" s="18" t="s">
        <v>343</v>
      </c>
      <c r="B227" s="18" t="s">
        <v>774</v>
      </c>
      <c r="C227" s="18">
        <v>66</v>
      </c>
      <c r="D227" s="18">
        <v>2</v>
      </c>
      <c r="E227" s="18">
        <v>2.5999999999999998E-4</v>
      </c>
      <c r="F227" s="27" t="s">
        <v>349</v>
      </c>
      <c r="G227" s="27" t="s">
        <v>350</v>
      </c>
      <c r="H227" s="27">
        <v>129</v>
      </c>
      <c r="I227" s="27">
        <v>2</v>
      </c>
      <c r="J227" s="27">
        <v>4.0699999999999998E-3</v>
      </c>
      <c r="K227" s="25" t="s">
        <v>191</v>
      </c>
      <c r="L227" s="25" t="s">
        <v>192</v>
      </c>
      <c r="M227" s="25">
        <v>71</v>
      </c>
      <c r="N227" s="25">
        <v>2</v>
      </c>
      <c r="O227" s="25">
        <v>2.0000000000000001E-4</v>
      </c>
    </row>
    <row r="228" spans="1:15" ht="15" customHeight="1">
      <c r="A228" s="18" t="s">
        <v>344</v>
      </c>
      <c r="B228" s="18" t="s">
        <v>345</v>
      </c>
      <c r="C228" s="18">
        <v>66</v>
      </c>
      <c r="D228" s="18">
        <v>2</v>
      </c>
      <c r="E228" s="18">
        <v>2.5999999999999998E-4</v>
      </c>
      <c r="F228" s="27" t="s">
        <v>320</v>
      </c>
      <c r="G228" s="27" t="s">
        <v>321</v>
      </c>
      <c r="H228" s="27">
        <v>2596</v>
      </c>
      <c r="I228" s="27">
        <v>6</v>
      </c>
      <c r="J228" s="27">
        <v>7.8499999999999993E-3</v>
      </c>
      <c r="K228" s="25" t="s">
        <v>201</v>
      </c>
      <c r="L228" s="25" t="s">
        <v>202</v>
      </c>
      <c r="M228" s="25">
        <v>163</v>
      </c>
      <c r="N228" s="25">
        <v>2</v>
      </c>
      <c r="O228" s="25">
        <v>1.1000000000000001E-3</v>
      </c>
    </row>
    <row r="229" spans="1:15" ht="15" customHeight="1">
      <c r="A229" s="18" t="s">
        <v>336</v>
      </c>
      <c r="B229" s="18" t="s">
        <v>765</v>
      </c>
      <c r="C229" s="18">
        <v>84</v>
      </c>
      <c r="D229" s="18">
        <v>2</v>
      </c>
      <c r="E229" s="18">
        <v>4.2000000000000002E-4</v>
      </c>
      <c r="F229" s="27" t="s">
        <v>322</v>
      </c>
      <c r="G229" s="27" t="s">
        <v>323</v>
      </c>
      <c r="H229" s="27">
        <v>2601</v>
      </c>
      <c r="I229" s="27">
        <v>6</v>
      </c>
      <c r="J229" s="27">
        <v>7.9299999999999995E-3</v>
      </c>
      <c r="K229" s="25" t="s">
        <v>260</v>
      </c>
      <c r="L229" s="25" t="s">
        <v>261</v>
      </c>
      <c r="M229" s="25">
        <v>167</v>
      </c>
      <c r="N229" s="25">
        <v>2</v>
      </c>
      <c r="O229" s="25">
        <v>1.1000000000000001E-3</v>
      </c>
    </row>
    <row r="230" spans="1:15" ht="15" customHeight="1">
      <c r="A230" s="18" t="s">
        <v>239</v>
      </c>
      <c r="B230" s="18" t="s">
        <v>240</v>
      </c>
      <c r="C230" s="18">
        <v>90</v>
      </c>
      <c r="D230" s="18">
        <v>2</v>
      </c>
      <c r="E230" s="18">
        <v>4.8999999999999998E-4</v>
      </c>
      <c r="F230" s="27" t="s">
        <v>221</v>
      </c>
      <c r="G230" s="27" t="s">
        <v>222</v>
      </c>
      <c r="H230" s="27">
        <v>2935</v>
      </c>
      <c r="I230" s="27">
        <v>6</v>
      </c>
      <c r="J230" s="27">
        <v>1.4279999999999999E-2</v>
      </c>
      <c r="K230" s="25"/>
      <c r="L230" s="25"/>
      <c r="M230" s="25"/>
      <c r="N230" s="25"/>
      <c r="O230" s="25"/>
    </row>
    <row r="231" spans="1:15" ht="15" customHeight="1">
      <c r="A231" s="18" t="s">
        <v>324</v>
      </c>
      <c r="B231" s="18" t="s">
        <v>325</v>
      </c>
      <c r="C231" s="18">
        <v>121</v>
      </c>
      <c r="D231" s="18">
        <v>2</v>
      </c>
      <c r="E231" s="18">
        <v>8.8000000000000003E-4</v>
      </c>
      <c r="F231" s="27" t="s">
        <v>215</v>
      </c>
      <c r="G231" s="27" t="s">
        <v>216</v>
      </c>
      <c r="H231" s="27">
        <v>2948</v>
      </c>
      <c r="I231" s="27">
        <v>6</v>
      </c>
      <c r="J231" s="27">
        <v>1.4590000000000001E-2</v>
      </c>
      <c r="K231" s="25"/>
      <c r="L231" s="25"/>
      <c r="M231" s="25"/>
      <c r="N231" s="25"/>
      <c r="O231" s="25"/>
    </row>
    <row r="232" spans="1:15" ht="15" customHeight="1">
      <c r="A232" s="18" t="s">
        <v>326</v>
      </c>
      <c r="B232" s="18" t="s">
        <v>327</v>
      </c>
      <c r="C232" s="18">
        <v>121</v>
      </c>
      <c r="D232" s="18">
        <v>2</v>
      </c>
      <c r="E232" s="18">
        <v>8.8000000000000003E-4</v>
      </c>
      <c r="F232" s="27" t="s">
        <v>225</v>
      </c>
      <c r="G232" s="27" t="s">
        <v>226</v>
      </c>
      <c r="H232" s="27">
        <v>2967</v>
      </c>
      <c r="I232" s="27">
        <v>6</v>
      </c>
      <c r="J232" s="27">
        <v>1.504E-2</v>
      </c>
      <c r="K232" s="25"/>
      <c r="L232" s="25"/>
      <c r="M232" s="25"/>
      <c r="N232" s="25"/>
      <c r="O232" s="25"/>
    </row>
    <row r="233" spans="1:15" ht="15" customHeight="1">
      <c r="A233" s="18" t="s">
        <v>328</v>
      </c>
      <c r="B233" s="18" t="s">
        <v>758</v>
      </c>
      <c r="C233" s="18">
        <v>137</v>
      </c>
      <c r="D233" s="18">
        <v>2</v>
      </c>
      <c r="E233" s="18">
        <v>1.1199999999999999E-3</v>
      </c>
      <c r="F233" s="27" t="s">
        <v>211</v>
      </c>
      <c r="G233" s="27" t="s">
        <v>212</v>
      </c>
      <c r="H233" s="27">
        <v>2990</v>
      </c>
      <c r="I233" s="27">
        <v>6</v>
      </c>
      <c r="J233" s="27">
        <v>1.5610000000000001E-2</v>
      </c>
      <c r="K233" s="25"/>
      <c r="L233" s="25"/>
      <c r="M233" s="25"/>
      <c r="N233" s="25"/>
      <c r="O233" s="25"/>
    </row>
    <row r="234" spans="1:15" ht="15" customHeight="1">
      <c r="A234" s="18" t="s">
        <v>334</v>
      </c>
      <c r="B234" s="18" t="s">
        <v>335</v>
      </c>
      <c r="C234" s="18">
        <v>154</v>
      </c>
      <c r="D234" s="18">
        <v>2</v>
      </c>
      <c r="E234" s="18">
        <v>1.42E-3</v>
      </c>
      <c r="F234" s="27" t="s">
        <v>329</v>
      </c>
      <c r="G234" s="27" t="s">
        <v>870</v>
      </c>
      <c r="H234" s="27">
        <v>324</v>
      </c>
      <c r="I234" s="27">
        <v>2</v>
      </c>
      <c r="J234" s="27">
        <v>2.3720000000000001E-2</v>
      </c>
      <c r="K234" s="25"/>
      <c r="L234" s="25"/>
      <c r="M234" s="25"/>
      <c r="N234" s="25"/>
      <c r="O234" s="25"/>
    </row>
    <row r="235" spans="1:15" ht="15" customHeight="1">
      <c r="A235" s="18" t="s">
        <v>341</v>
      </c>
      <c r="B235" s="18" t="s">
        <v>342</v>
      </c>
      <c r="C235" s="18">
        <v>214</v>
      </c>
      <c r="D235" s="18">
        <v>2</v>
      </c>
      <c r="E235" s="18">
        <v>2.7100000000000002E-3</v>
      </c>
      <c r="F235" s="27" t="s">
        <v>227</v>
      </c>
      <c r="G235" s="27" t="s">
        <v>228</v>
      </c>
      <c r="H235" s="27">
        <v>3269</v>
      </c>
      <c r="I235" s="27">
        <v>6</v>
      </c>
      <c r="J235" s="27">
        <v>2.376E-2</v>
      </c>
      <c r="K235" s="25"/>
      <c r="L235" s="25"/>
      <c r="M235" s="25"/>
      <c r="N235" s="25"/>
      <c r="O235" s="25"/>
    </row>
    <row r="236" spans="1:15" ht="15" customHeight="1">
      <c r="A236" s="18" t="s">
        <v>821</v>
      </c>
      <c r="B236" s="18" t="s">
        <v>822</v>
      </c>
      <c r="C236" s="18">
        <v>439</v>
      </c>
      <c r="D236" s="18">
        <v>2</v>
      </c>
      <c r="E236" s="18">
        <v>1.1050000000000001E-2</v>
      </c>
      <c r="F236" s="27" t="s">
        <v>231</v>
      </c>
      <c r="G236" s="27" t="s">
        <v>232</v>
      </c>
      <c r="H236" s="27">
        <v>3269</v>
      </c>
      <c r="I236" s="27">
        <v>6</v>
      </c>
      <c r="J236" s="27">
        <v>2.376E-2</v>
      </c>
      <c r="K236" s="25"/>
      <c r="L236" s="25"/>
      <c r="M236" s="25"/>
      <c r="N236" s="25"/>
      <c r="O236" s="25"/>
    </row>
    <row r="237" spans="1:15" ht="15" customHeight="1">
      <c r="A237" s="18" t="s">
        <v>728</v>
      </c>
      <c r="B237" s="18" t="s">
        <v>729</v>
      </c>
      <c r="C237" s="18">
        <v>63</v>
      </c>
      <c r="D237" s="18">
        <v>1</v>
      </c>
      <c r="E237" s="18">
        <v>2.4479999999999998E-2</v>
      </c>
      <c r="F237" s="27" t="s">
        <v>262</v>
      </c>
      <c r="G237" s="27" t="s">
        <v>263</v>
      </c>
      <c r="H237" s="27">
        <v>3349</v>
      </c>
      <c r="I237" s="27">
        <v>6</v>
      </c>
      <c r="J237" s="27">
        <v>2.657E-2</v>
      </c>
      <c r="K237" s="25"/>
      <c r="L237" s="25"/>
      <c r="M237" s="25"/>
      <c r="N237" s="25"/>
      <c r="O237" s="25"/>
    </row>
    <row r="238" spans="1:15" ht="15" customHeight="1">
      <c r="A238" s="18" t="s">
        <v>330</v>
      </c>
      <c r="B238" s="18" t="s">
        <v>331</v>
      </c>
      <c r="C238" s="18">
        <v>890</v>
      </c>
      <c r="D238" s="18">
        <v>2</v>
      </c>
      <c r="E238" s="18">
        <v>4.2270000000000002E-2</v>
      </c>
      <c r="F238" s="27" t="s">
        <v>254</v>
      </c>
      <c r="G238" s="27" t="s">
        <v>255</v>
      </c>
      <c r="H238" s="27">
        <v>3442</v>
      </c>
      <c r="I238" s="27">
        <v>6</v>
      </c>
      <c r="J238" s="27">
        <v>3.0120000000000001E-2</v>
      </c>
      <c r="K238" s="25"/>
      <c r="L238" s="25"/>
      <c r="M238" s="25"/>
      <c r="N238" s="25"/>
      <c r="O238" s="25"/>
    </row>
    <row r="239" spans="1:15" ht="15" customHeight="1">
      <c r="A239" s="18" t="s">
        <v>694</v>
      </c>
      <c r="B239" s="18" t="s">
        <v>695</v>
      </c>
      <c r="C239" s="18">
        <v>973</v>
      </c>
      <c r="D239" s="18">
        <v>2</v>
      </c>
      <c r="E239" s="18">
        <v>4.9849999999999998E-2</v>
      </c>
      <c r="F239" s="27" t="s">
        <v>839</v>
      </c>
      <c r="G239" s="27" t="s">
        <v>840</v>
      </c>
      <c r="H239" s="27">
        <v>54</v>
      </c>
      <c r="I239" s="27">
        <v>1</v>
      </c>
      <c r="J239" s="27">
        <v>3.968E-2</v>
      </c>
      <c r="K239" s="25"/>
      <c r="L239" s="25"/>
      <c r="M239" s="25"/>
      <c r="N239" s="25"/>
      <c r="O239" s="25"/>
    </row>
    <row r="240" spans="1:15" ht="15" customHeight="1" thickBot="1">
      <c r="A240" s="64"/>
      <c r="B240" s="64"/>
      <c r="C240" s="64"/>
      <c r="D240" s="64"/>
      <c r="E240" s="64"/>
      <c r="F240" s="65" t="s">
        <v>286</v>
      </c>
      <c r="G240" s="65" t="s">
        <v>876</v>
      </c>
      <c r="H240" s="65">
        <v>486</v>
      </c>
      <c r="I240" s="65">
        <v>2</v>
      </c>
      <c r="J240" s="65">
        <v>4.9869999999999998E-2</v>
      </c>
      <c r="K240" s="66"/>
      <c r="L240" s="66"/>
      <c r="M240" s="66"/>
      <c r="N240" s="66"/>
      <c r="O240" s="66"/>
    </row>
  </sheetData>
  <mergeCells count="15">
    <mergeCell ref="A204:O204"/>
    <mergeCell ref="A224:O224"/>
    <mergeCell ref="A203:O203"/>
    <mergeCell ref="A1:E1"/>
    <mergeCell ref="F1:J1"/>
    <mergeCell ref="K1:O1"/>
    <mergeCell ref="A3:O3"/>
    <mergeCell ref="A43:O43"/>
    <mergeCell ref="A168:O168"/>
    <mergeCell ref="A4:O4"/>
    <mergeCell ref="A27:O27"/>
    <mergeCell ref="A145:O145"/>
    <mergeCell ref="A44:O44"/>
    <mergeCell ref="A169:O169"/>
    <mergeCell ref="A186:O18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B69DA-5FE6-5446-B334-B51CE7EEE351}">
  <dimension ref="A1:N62"/>
  <sheetViews>
    <sheetView topLeftCell="B1" zoomScaleNormal="110" workbookViewId="0">
      <pane ySplit="1" topLeftCell="A2" activePane="bottomLeft" state="frozen"/>
      <selection pane="bottomLeft" activeCell="K16" sqref="K16"/>
    </sheetView>
  </sheetViews>
  <sheetFormatPr baseColWidth="10" defaultRowHeight="16"/>
  <cols>
    <col min="1" max="1" width="10.5" hidden="1" customWidth="1"/>
    <col min="2" max="2" width="10.5" customWidth="1"/>
    <col min="3" max="3" width="6.6640625" bestFit="1" customWidth="1"/>
    <col min="4" max="4" width="6.5" bestFit="1" customWidth="1"/>
    <col min="5" max="5" width="6.6640625" bestFit="1" customWidth="1"/>
    <col min="6" max="6" width="6.5" bestFit="1" customWidth="1"/>
    <col min="7" max="7" width="6.6640625" bestFit="1" customWidth="1"/>
    <col min="8" max="8" width="6.5" bestFit="1" customWidth="1"/>
    <col min="9" max="9" width="6.6640625" bestFit="1" customWidth="1"/>
    <col min="10" max="10" width="6.5" bestFit="1" customWidth="1"/>
    <col min="11" max="14" width="11.83203125" bestFit="1" customWidth="1"/>
  </cols>
  <sheetData>
    <row r="1" spans="1:14" ht="44" customHeight="1">
      <c r="A1" s="98" t="s">
        <v>484</v>
      </c>
      <c r="B1" s="101" t="s">
        <v>431</v>
      </c>
      <c r="C1" s="108" t="s">
        <v>544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0"/>
    </row>
    <row r="2" spans="1:14" ht="21">
      <c r="A2" s="99"/>
      <c r="B2" s="102"/>
      <c r="C2" s="111" t="s">
        <v>546</v>
      </c>
      <c r="D2" s="106" t="s">
        <v>547</v>
      </c>
      <c r="E2" s="106" t="s">
        <v>548</v>
      </c>
      <c r="F2" s="106" t="s">
        <v>549</v>
      </c>
      <c r="G2" s="106" t="s">
        <v>550</v>
      </c>
      <c r="H2" s="106" t="s">
        <v>551</v>
      </c>
      <c r="I2" s="106" t="s">
        <v>552</v>
      </c>
      <c r="J2" s="106" t="s">
        <v>553</v>
      </c>
      <c r="K2" s="104" t="s">
        <v>545</v>
      </c>
      <c r="L2" s="104"/>
      <c r="M2" s="104"/>
      <c r="N2" s="105"/>
    </row>
    <row r="3" spans="1:14" ht="22" thickBot="1">
      <c r="A3" s="100"/>
      <c r="B3" s="103"/>
      <c r="C3" s="112"/>
      <c r="D3" s="107"/>
      <c r="E3" s="107"/>
      <c r="F3" s="107"/>
      <c r="G3" s="107"/>
      <c r="H3" s="107"/>
      <c r="I3" s="107"/>
      <c r="J3" s="107"/>
      <c r="K3" s="54" t="s">
        <v>554</v>
      </c>
      <c r="L3" s="54" t="s">
        <v>555</v>
      </c>
      <c r="M3" s="54" t="s">
        <v>556</v>
      </c>
      <c r="N3" s="70" t="s">
        <v>557</v>
      </c>
    </row>
    <row r="4" spans="1:14">
      <c r="A4" s="52" t="s">
        <v>543</v>
      </c>
      <c r="B4" s="52" t="s">
        <v>566</v>
      </c>
      <c r="C4" s="40">
        <v>1.1366258002788601</v>
      </c>
      <c r="D4" s="41">
        <v>0.12262933645569128</v>
      </c>
      <c r="E4" s="42">
        <v>4.1183213425736964</v>
      </c>
      <c r="F4" s="42">
        <v>0.11492787983533566</v>
      </c>
      <c r="G4" s="43">
        <v>2.41005353766894</v>
      </c>
      <c r="H4" s="43">
        <v>7.1912316088730707E-2</v>
      </c>
      <c r="I4" s="44">
        <v>0.94062484296737436</v>
      </c>
      <c r="J4" s="44">
        <v>0.14468419463122026</v>
      </c>
      <c r="K4" s="41">
        <v>4.1031920117021398E-4</v>
      </c>
      <c r="L4" s="42">
        <v>8.7657089792504295E-9</v>
      </c>
      <c r="M4" s="43">
        <v>7.1720164819008898E-8</v>
      </c>
      <c r="N4" s="45">
        <v>3.8201913517273201E-2</v>
      </c>
    </row>
    <row r="5" spans="1:14">
      <c r="A5" s="52" t="s">
        <v>485</v>
      </c>
      <c r="B5" s="52" t="s">
        <v>567</v>
      </c>
      <c r="C5" s="40">
        <v>2.248258084484887E-2</v>
      </c>
      <c r="D5" s="41">
        <v>2.7107717541728967E-2</v>
      </c>
      <c r="E5" s="42">
        <v>0.31991128905761329</v>
      </c>
      <c r="F5" s="42">
        <v>8.6725951559630143E-2</v>
      </c>
      <c r="G5" s="43">
        <v>0.22944681498813033</v>
      </c>
      <c r="H5" s="43">
        <v>0.12685879669958311</v>
      </c>
      <c r="I5" s="44">
        <v>0.16278616350177033</v>
      </c>
      <c r="J5" s="44">
        <v>0.12047202979783141</v>
      </c>
      <c r="K5" s="41">
        <v>0.97072428084715201</v>
      </c>
      <c r="L5" s="42">
        <v>0.16914386693119399</v>
      </c>
      <c r="M5" s="43">
        <v>0.85326282049016</v>
      </c>
      <c r="N5" s="45">
        <v>0.99992826583702099</v>
      </c>
    </row>
    <row r="6" spans="1:14">
      <c r="A6" s="52" t="s">
        <v>486</v>
      </c>
      <c r="B6" s="52" t="s">
        <v>568</v>
      </c>
      <c r="C6" s="40">
        <v>0</v>
      </c>
      <c r="D6" s="41">
        <v>2.0431880792198567E-2</v>
      </c>
      <c r="E6" s="42">
        <v>0</v>
      </c>
      <c r="F6" s="42">
        <v>1.1231667391257768E-2</v>
      </c>
      <c r="G6" s="43">
        <v>5.0472897662203274E-2</v>
      </c>
      <c r="H6" s="43">
        <v>5.0025160751592558E-2</v>
      </c>
      <c r="I6" s="44">
        <v>1.2984365736956069E-2</v>
      </c>
      <c r="J6" s="44">
        <v>4.3421042854944664E-2</v>
      </c>
      <c r="K6" s="41">
        <v>1</v>
      </c>
      <c r="L6" s="42">
        <v>1</v>
      </c>
      <c r="M6" s="43">
        <v>1</v>
      </c>
      <c r="N6" s="45">
        <v>1</v>
      </c>
    </row>
    <row r="7" spans="1:14">
      <c r="A7" s="52" t="s">
        <v>487</v>
      </c>
      <c r="B7" s="52" t="s">
        <v>569</v>
      </c>
      <c r="C7" s="40">
        <v>0</v>
      </c>
      <c r="D7" s="41">
        <v>0</v>
      </c>
      <c r="E7" s="42">
        <v>0</v>
      </c>
      <c r="F7" s="42">
        <v>0</v>
      </c>
      <c r="G7" s="43">
        <v>6.5020206615779329E-3</v>
      </c>
      <c r="H7" s="43">
        <v>7.7120231825313273E-2</v>
      </c>
      <c r="I7" s="44">
        <v>6.7702404300199331E-3</v>
      </c>
      <c r="J7" s="44">
        <v>6.9617147210626002E-3</v>
      </c>
      <c r="K7" s="41">
        <v>1</v>
      </c>
      <c r="L7" s="42">
        <v>1</v>
      </c>
      <c r="M7" s="43">
        <v>1</v>
      </c>
      <c r="N7" s="45">
        <v>1</v>
      </c>
    </row>
    <row r="8" spans="1:14">
      <c r="A8" s="52" t="s">
        <v>488</v>
      </c>
      <c r="B8" s="52" t="s">
        <v>570</v>
      </c>
      <c r="C8" s="40">
        <v>1.5360251703470211</v>
      </c>
      <c r="D8" s="41">
        <v>3.468121239989447</v>
      </c>
      <c r="E8" s="42">
        <v>0.18345357054951769</v>
      </c>
      <c r="F8" s="42">
        <v>0.56682519101178097</v>
      </c>
      <c r="G8" s="43">
        <v>0.47314786004566728</v>
      </c>
      <c r="H8" s="43">
        <v>1.5868460423480297</v>
      </c>
      <c r="I8" s="44">
        <v>0.9739191534650854</v>
      </c>
      <c r="J8" s="44">
        <v>2.00236229400711</v>
      </c>
      <c r="K8" s="41">
        <v>0.114344449023403</v>
      </c>
      <c r="L8" s="42">
        <v>4.7938052648974001E-2</v>
      </c>
      <c r="M8" s="43">
        <v>6.5542426215499605E-2</v>
      </c>
      <c r="N8" s="45">
        <v>0.71251047389278499</v>
      </c>
    </row>
    <row r="9" spans="1:14">
      <c r="A9" s="52" t="s">
        <v>489</v>
      </c>
      <c r="B9" s="52" t="s">
        <v>571</v>
      </c>
      <c r="C9" s="40">
        <v>5.4212358648271931E-2</v>
      </c>
      <c r="D9" s="41">
        <v>5.1981177175481473E-2</v>
      </c>
      <c r="E9" s="42">
        <v>4.4558517438092866E-2</v>
      </c>
      <c r="F9" s="42">
        <v>4.6962095087175103E-2</v>
      </c>
      <c r="G9" s="43">
        <v>9.8673326723066432E-2</v>
      </c>
      <c r="H9" s="43">
        <v>0.13852815418494133</v>
      </c>
      <c r="I9" s="44">
        <v>0.10906274968208436</v>
      </c>
      <c r="J9" s="44">
        <v>0.12574098035993977</v>
      </c>
      <c r="K9" s="41">
        <v>0.96643483541763797</v>
      </c>
      <c r="L9" s="42">
        <v>1</v>
      </c>
      <c r="M9" s="43">
        <v>0.97934962618972798</v>
      </c>
      <c r="N9" s="45">
        <v>0.99992826583702099</v>
      </c>
    </row>
    <row r="10" spans="1:14">
      <c r="A10" s="52" t="s">
        <v>490</v>
      </c>
      <c r="B10" s="52" t="s">
        <v>572</v>
      </c>
      <c r="C10" s="40">
        <v>0.865704694203001</v>
      </c>
      <c r="D10" s="41">
        <v>2.7430676318263933</v>
      </c>
      <c r="E10" s="42">
        <v>8.9493723206387862E-2</v>
      </c>
      <c r="F10" s="42">
        <v>0.3570191585639933</v>
      </c>
      <c r="G10" s="43">
        <v>0.19081377440695838</v>
      </c>
      <c r="H10" s="43">
        <v>1.0341228728690264</v>
      </c>
      <c r="I10" s="44">
        <v>0.55332437636386134</v>
      </c>
      <c r="J10" s="44">
        <v>1.4360956673900238</v>
      </c>
      <c r="K10" s="41">
        <v>5.7535759179239997E-2</v>
      </c>
      <c r="L10" s="42">
        <v>7.2186042222213198E-2</v>
      </c>
      <c r="M10" s="43">
        <v>4.0778550369272797E-2</v>
      </c>
      <c r="N10" s="45">
        <v>0.66990089711066902</v>
      </c>
    </row>
    <row r="11" spans="1:14">
      <c r="A11" s="52" t="s">
        <v>491</v>
      </c>
      <c r="B11" s="52" t="s">
        <v>573</v>
      </c>
      <c r="C11" s="40">
        <v>0.30681980574637496</v>
      </c>
      <c r="D11" s="41">
        <v>0.28418840198515899</v>
      </c>
      <c r="E11" s="42">
        <v>0.41805726964341833</v>
      </c>
      <c r="F11" s="42">
        <v>0.22637260180877902</v>
      </c>
      <c r="G11" s="43">
        <v>0.41430784256237135</v>
      </c>
      <c r="H11" s="43">
        <v>0.18021994224106708</v>
      </c>
      <c r="I11" s="44">
        <v>0.16944739663691399</v>
      </c>
      <c r="J11" s="44">
        <v>0.24877017962228268</v>
      </c>
      <c r="K11" s="41">
        <v>0.98190875643949604</v>
      </c>
      <c r="L11" s="42">
        <v>0.82965210074610696</v>
      </c>
      <c r="M11" s="43">
        <v>0.82115687767461398</v>
      </c>
      <c r="N11" s="45">
        <v>0.99992826583702099</v>
      </c>
    </row>
    <row r="12" spans="1:14">
      <c r="A12" s="52" t="s">
        <v>492</v>
      </c>
      <c r="B12" s="52" t="s">
        <v>574</v>
      </c>
      <c r="C12" s="40">
        <v>2.8863455682516165E-2</v>
      </c>
      <c r="D12" s="41">
        <v>2.4506941952167433E-2</v>
      </c>
      <c r="E12" s="42">
        <v>1.9923057488289233E-2</v>
      </c>
      <c r="F12" s="42">
        <v>4.96005996771475E-2</v>
      </c>
      <c r="G12" s="43">
        <v>6.2899559541835333E-3</v>
      </c>
      <c r="H12" s="43">
        <v>6.7359052895253693E-2</v>
      </c>
      <c r="I12" s="44">
        <v>7.0009292972762335E-3</v>
      </c>
      <c r="J12" s="44">
        <v>0.10997216639099582</v>
      </c>
      <c r="K12" s="41">
        <v>1</v>
      </c>
      <c r="L12" s="42">
        <v>1</v>
      </c>
      <c r="M12" s="43">
        <v>0.56973875927719997</v>
      </c>
      <c r="N12" s="45">
        <v>0.48747142134100102</v>
      </c>
    </row>
    <row r="13" spans="1:14">
      <c r="A13" s="52" t="s">
        <v>493</v>
      </c>
      <c r="B13" s="52" t="s">
        <v>575</v>
      </c>
      <c r="C13" s="40">
        <v>7.1143969000561332E-3</v>
      </c>
      <c r="D13" s="41">
        <v>0</v>
      </c>
      <c r="E13" s="42">
        <v>4.5890289636080467E-2</v>
      </c>
      <c r="F13" s="42">
        <v>0</v>
      </c>
      <c r="G13" s="43">
        <v>6.2486125943841668E-2</v>
      </c>
      <c r="H13" s="43">
        <v>0</v>
      </c>
      <c r="I13" s="44">
        <v>2.0171211587547169E-2</v>
      </c>
      <c r="J13" s="44">
        <v>0</v>
      </c>
      <c r="K13" s="41">
        <v>1</v>
      </c>
      <c r="L13" s="42">
        <v>1</v>
      </c>
      <c r="M13" s="43">
        <v>1</v>
      </c>
      <c r="N13" s="45">
        <v>1</v>
      </c>
    </row>
    <row r="14" spans="1:14">
      <c r="A14" s="52" t="s">
        <v>494</v>
      </c>
      <c r="B14" s="52" t="s">
        <v>576</v>
      </c>
      <c r="C14" s="40">
        <v>9.4830767672920244E-2</v>
      </c>
      <c r="D14" s="41">
        <v>1.1713766472338334E-2</v>
      </c>
      <c r="E14" s="42">
        <v>0.44208818420617035</v>
      </c>
      <c r="F14" s="42">
        <v>4.4990154742158533E-2</v>
      </c>
      <c r="G14" s="43">
        <v>0.46184534151679335</v>
      </c>
      <c r="H14" s="43">
        <v>9.575027142142134E-2</v>
      </c>
      <c r="I14" s="44">
        <v>0.19295114045427222</v>
      </c>
      <c r="J14" s="44">
        <v>5.8316702040575964E-2</v>
      </c>
      <c r="K14" s="41">
        <v>0.21784489422811601</v>
      </c>
      <c r="L14" s="42">
        <v>3.3202060219695698E-2</v>
      </c>
      <c r="M14" s="43">
        <v>0.27888456841229797</v>
      </c>
      <c r="N14" s="45">
        <v>0.87900406792039898</v>
      </c>
    </row>
    <row r="15" spans="1:14">
      <c r="A15" s="52" t="s">
        <v>495</v>
      </c>
      <c r="B15" s="52" t="s">
        <v>577</v>
      </c>
      <c r="C15" s="40">
        <v>0.86236187471630166</v>
      </c>
      <c r="D15" s="41">
        <v>1.5805593102957562</v>
      </c>
      <c r="E15" s="42">
        <v>0.142361208991898</v>
      </c>
      <c r="F15" s="42">
        <v>0.17939908684874598</v>
      </c>
      <c r="G15" s="43">
        <v>0.2969812454435467</v>
      </c>
      <c r="H15" s="43">
        <v>0.84583375588547172</v>
      </c>
      <c r="I15" s="44">
        <v>0.86426067367816939</v>
      </c>
      <c r="J15" s="44">
        <v>1.0108480724846765</v>
      </c>
      <c r="K15" s="41">
        <v>0.34992329577860798</v>
      </c>
      <c r="L15" s="42">
        <v>0.744866108698783</v>
      </c>
      <c r="M15" s="43">
        <v>0.177921176970881</v>
      </c>
      <c r="N15" s="45">
        <v>0.99992826583702099</v>
      </c>
    </row>
    <row r="16" spans="1:14">
      <c r="A16" s="52" t="s">
        <v>496</v>
      </c>
      <c r="B16" s="52" t="s">
        <v>578</v>
      </c>
      <c r="C16" s="40">
        <v>0.27932293296025629</v>
      </c>
      <c r="D16" s="41">
        <v>0</v>
      </c>
      <c r="E16" s="42">
        <v>0.47900955350039098</v>
      </c>
      <c r="F16" s="42">
        <v>2.0820922679885768E-2</v>
      </c>
      <c r="G16" s="43">
        <v>1.0241856908661393</v>
      </c>
      <c r="H16" s="43">
        <v>6.2606482701891397E-2</v>
      </c>
      <c r="I16" s="44">
        <v>0.65573678069492969</v>
      </c>
      <c r="J16" s="44">
        <v>2.6979378566497167E-2</v>
      </c>
      <c r="K16" s="41">
        <v>4.6237471712506596E-3</v>
      </c>
      <c r="L16" s="42">
        <v>6.7458509921948698E-2</v>
      </c>
      <c r="M16" s="43">
        <v>0.12643108473931899</v>
      </c>
      <c r="N16" s="45">
        <v>0.121937529427838</v>
      </c>
    </row>
    <row r="17" spans="1:14">
      <c r="A17" s="52" t="s">
        <v>497</v>
      </c>
      <c r="B17" s="52" t="s">
        <v>579</v>
      </c>
      <c r="C17" s="40">
        <v>5.1500299618673001E-2</v>
      </c>
      <c r="D17" s="41">
        <v>7.3144445064160138E-2</v>
      </c>
      <c r="E17" s="42">
        <v>1.5513836749863766E-2</v>
      </c>
      <c r="F17" s="42">
        <v>5.2023442269791532E-2</v>
      </c>
      <c r="G17" s="43">
        <v>3.4359788740943233E-2</v>
      </c>
      <c r="H17" s="43">
        <v>0.13405450957152729</v>
      </c>
      <c r="I17" s="44">
        <v>8.6580014169433561E-2</v>
      </c>
      <c r="J17" s="44">
        <v>9.1035187194802428E-2</v>
      </c>
      <c r="K17" s="41">
        <v>0.90971083188657897</v>
      </c>
      <c r="L17" s="42">
        <v>1</v>
      </c>
      <c r="M17" s="43">
        <v>0.80387542647398502</v>
      </c>
      <c r="N17" s="45">
        <v>0.99992826583702099</v>
      </c>
    </row>
    <row r="18" spans="1:14">
      <c r="A18" s="52" t="s">
        <v>498</v>
      </c>
      <c r="B18" s="52" t="s">
        <v>580</v>
      </c>
      <c r="C18" s="40">
        <v>0.20009103896030667</v>
      </c>
      <c r="D18" s="41">
        <v>8.1887781626238373E-2</v>
      </c>
      <c r="E18" s="42">
        <v>9.8827848828145395E-2</v>
      </c>
      <c r="F18" s="42">
        <v>5.633899553314644E-2</v>
      </c>
      <c r="G18" s="43">
        <v>0.26329819700205964</v>
      </c>
      <c r="H18" s="43">
        <v>1.2919712135846398E-2</v>
      </c>
      <c r="I18" s="44">
        <v>0.54039423531321396</v>
      </c>
      <c r="J18" s="44">
        <v>2.788000327337457E-2</v>
      </c>
      <c r="K18" s="41">
        <v>0.49063947052169499</v>
      </c>
      <c r="L18" s="42">
        <v>0.88423026396682802</v>
      </c>
      <c r="M18" s="43">
        <v>9.5813310110130806E-2</v>
      </c>
      <c r="N18" s="45">
        <v>1.6133936787313299E-2</v>
      </c>
    </row>
    <row r="19" spans="1:14">
      <c r="A19" s="52" t="s">
        <v>499</v>
      </c>
      <c r="B19" s="52" t="s">
        <v>581</v>
      </c>
      <c r="C19" s="40">
        <v>0</v>
      </c>
      <c r="D19" s="41">
        <v>0</v>
      </c>
      <c r="E19" s="42">
        <v>0</v>
      </c>
      <c r="F19" s="42">
        <v>0</v>
      </c>
      <c r="G19" s="43">
        <v>0</v>
      </c>
      <c r="H19" s="43">
        <v>0</v>
      </c>
      <c r="I19" s="44">
        <v>6.1207339031353674E-3</v>
      </c>
      <c r="J19" s="44">
        <v>0</v>
      </c>
      <c r="K19" s="41">
        <v>1</v>
      </c>
      <c r="L19" s="42">
        <v>1</v>
      </c>
      <c r="M19" s="43">
        <v>1</v>
      </c>
      <c r="N19" s="45">
        <v>1</v>
      </c>
    </row>
    <row r="20" spans="1:14">
      <c r="A20" s="52" t="s">
        <v>500</v>
      </c>
      <c r="B20" s="52" t="s">
        <v>582</v>
      </c>
      <c r="C20" s="40">
        <v>0</v>
      </c>
      <c r="D20" s="41">
        <v>1.1009963578836867E-2</v>
      </c>
      <c r="E20" s="42">
        <v>0</v>
      </c>
      <c r="F20" s="42">
        <v>0</v>
      </c>
      <c r="G20" s="43">
        <v>0</v>
      </c>
      <c r="H20" s="43">
        <v>0</v>
      </c>
      <c r="I20" s="44">
        <v>0</v>
      </c>
      <c r="J20" s="44">
        <v>1.4158291230259334E-2</v>
      </c>
      <c r="K20" s="41">
        <v>1</v>
      </c>
      <c r="L20" s="42">
        <v>1</v>
      </c>
      <c r="M20" s="43">
        <v>1</v>
      </c>
      <c r="N20" s="45">
        <v>1</v>
      </c>
    </row>
    <row r="21" spans="1:14">
      <c r="A21" s="52" t="s">
        <v>501</v>
      </c>
      <c r="B21" s="52" t="s">
        <v>583</v>
      </c>
      <c r="C21" s="40">
        <v>1.54081212758801E-2</v>
      </c>
      <c r="D21" s="41">
        <v>3.09546161688041E-2</v>
      </c>
      <c r="E21" s="42">
        <v>0.10527846145580254</v>
      </c>
      <c r="F21" s="42">
        <v>0</v>
      </c>
      <c r="G21" s="43">
        <v>0.13623202917551966</v>
      </c>
      <c r="H21" s="43">
        <v>4.4891446113232737E-2</v>
      </c>
      <c r="I21" s="44">
        <v>0.16021045268436629</v>
      </c>
      <c r="J21" s="44">
        <v>3.9641255974184934E-2</v>
      </c>
      <c r="K21" s="41">
        <v>0.83088804349802703</v>
      </c>
      <c r="L21" s="42">
        <v>1</v>
      </c>
      <c r="M21" s="43">
        <v>0.74229316927208</v>
      </c>
      <c r="N21" s="45">
        <v>0.80467985863299796</v>
      </c>
    </row>
    <row r="22" spans="1:14">
      <c r="A22" s="52" t="s">
        <v>502</v>
      </c>
      <c r="B22" s="52" t="s">
        <v>584</v>
      </c>
      <c r="C22" s="40">
        <v>0.1270045371167117</v>
      </c>
      <c r="D22" s="41">
        <v>0.22598986324774603</v>
      </c>
      <c r="E22" s="42">
        <v>6.9160957007763868E-2</v>
      </c>
      <c r="F22" s="42">
        <v>0.181852647977742</v>
      </c>
      <c r="G22" s="43">
        <v>1.2684152005469601E-2</v>
      </c>
      <c r="H22" s="43">
        <v>0.1940170772845918</v>
      </c>
      <c r="I22" s="44">
        <v>8.7703505962106909E-2</v>
      </c>
      <c r="J22" s="44">
        <v>0.10914164329747196</v>
      </c>
      <c r="K22" s="41">
        <v>0.63220582377785695</v>
      </c>
      <c r="L22" s="42">
        <v>1</v>
      </c>
      <c r="M22" s="43">
        <v>0.24035327994513001</v>
      </c>
      <c r="N22" s="45">
        <v>0.99992826583702099</v>
      </c>
    </row>
    <row r="23" spans="1:14">
      <c r="A23" s="52" t="s">
        <v>503</v>
      </c>
      <c r="B23" s="52" t="s">
        <v>585</v>
      </c>
      <c r="C23" s="40">
        <v>0.48034079012501835</v>
      </c>
      <c r="D23" s="41">
        <v>0.20119191495220956</v>
      </c>
      <c r="E23" s="42">
        <v>0.34718226490659498</v>
      </c>
      <c r="F23" s="42">
        <v>0.35826245369799969</v>
      </c>
      <c r="G23" s="43">
        <v>0.13912012859384223</v>
      </c>
      <c r="H23" s="43">
        <v>0.2145536740348227</v>
      </c>
      <c r="I23" s="44">
        <v>5.17672318584999E-2</v>
      </c>
      <c r="J23" s="44">
        <v>0.25832619705443233</v>
      </c>
      <c r="K23" s="41">
        <v>0.47383412298412197</v>
      </c>
      <c r="L23" s="42">
        <v>0.90342111144251203</v>
      </c>
      <c r="M23" s="43">
        <v>0.953001239200165</v>
      </c>
      <c r="N23" s="45">
        <v>0.59049108727030297</v>
      </c>
    </row>
    <row r="24" spans="1:14">
      <c r="A24" s="52" t="s">
        <v>504</v>
      </c>
      <c r="B24" s="52" t="s">
        <v>586</v>
      </c>
      <c r="C24" s="40">
        <v>3.7383941729103004E-2</v>
      </c>
      <c r="D24" s="41">
        <v>0</v>
      </c>
      <c r="E24" s="42">
        <v>0.15015049437995701</v>
      </c>
      <c r="F24" s="42">
        <v>0</v>
      </c>
      <c r="G24" s="43">
        <v>0.12299529094523161</v>
      </c>
      <c r="H24" s="43">
        <v>0</v>
      </c>
      <c r="I24" s="44">
        <v>0.15072671743960961</v>
      </c>
      <c r="J24" s="44">
        <v>0</v>
      </c>
      <c r="K24" s="41">
        <v>0.26109418026991799</v>
      </c>
      <c r="L24" s="42">
        <v>1</v>
      </c>
      <c r="M24" s="43">
        <v>9.2512584770711503E-2</v>
      </c>
      <c r="N24" s="45">
        <v>7.7861676627114795E-2</v>
      </c>
    </row>
    <row r="25" spans="1:14">
      <c r="A25" s="52" t="s">
        <v>505</v>
      </c>
      <c r="B25" s="52" t="s">
        <v>587</v>
      </c>
      <c r="C25" s="40">
        <v>8.0858578312632393E-2</v>
      </c>
      <c r="D25" s="41">
        <v>3.6820510075517003E-2</v>
      </c>
      <c r="E25" s="42">
        <v>0.40591575016221698</v>
      </c>
      <c r="F25" s="42">
        <v>2.6830886013304103E-2</v>
      </c>
      <c r="G25" s="43">
        <v>0.24723620040462935</v>
      </c>
      <c r="H25" s="43">
        <v>8.0493647178192865E-2</v>
      </c>
      <c r="I25" s="44">
        <v>4.8958324978191164E-2</v>
      </c>
      <c r="J25" s="44">
        <v>5.7025027232451141E-2</v>
      </c>
      <c r="K25" s="41">
        <v>0.68369088512076703</v>
      </c>
      <c r="L25" s="42">
        <v>1.2217398232341701E-2</v>
      </c>
      <c r="M25" s="43">
        <v>0.65907321603594804</v>
      </c>
      <c r="N25" s="45">
        <v>0.99992826583702099</v>
      </c>
    </row>
    <row r="26" spans="1:14">
      <c r="A26" s="52" t="s">
        <v>506</v>
      </c>
      <c r="B26" s="52" t="s">
        <v>588</v>
      </c>
      <c r="C26" s="40">
        <v>0.51697210800000004</v>
      </c>
      <c r="D26" s="41">
        <v>1.8846905000000001E-2</v>
      </c>
      <c r="E26" s="42">
        <v>7.9693965333333325E-2</v>
      </c>
      <c r="F26" s="42">
        <v>1.1356923666666666E-2</v>
      </c>
      <c r="G26" s="43">
        <v>1.1356923666666666E-2</v>
      </c>
      <c r="H26" s="43">
        <v>7.0948246666666668E-3</v>
      </c>
      <c r="I26" s="44">
        <v>0.45780934666666667</v>
      </c>
      <c r="J26" s="44">
        <v>3.4628355666666666E-2</v>
      </c>
      <c r="K26" s="41">
        <v>2.8596099999999998E-3</v>
      </c>
      <c r="L26" s="42">
        <v>0.36974405272484601</v>
      </c>
      <c r="M26" s="43">
        <v>0.27975253786938198</v>
      </c>
      <c r="N26" s="45">
        <v>6.7413289698390305E-2</v>
      </c>
    </row>
    <row r="27" spans="1:14">
      <c r="A27" s="52" t="s">
        <v>507</v>
      </c>
      <c r="B27" s="52" t="s">
        <v>589</v>
      </c>
      <c r="C27" s="40">
        <v>3.8594922945522234E-2</v>
      </c>
      <c r="D27" s="41">
        <v>7.6934587238141325E-2</v>
      </c>
      <c r="E27" s="42">
        <v>5.2105405028964992E-3</v>
      </c>
      <c r="F27" s="42">
        <v>0.15902042425235771</v>
      </c>
      <c r="G27" s="43">
        <v>2.4347567771738399E-2</v>
      </c>
      <c r="H27" s="43">
        <v>0.33196744150661434</v>
      </c>
      <c r="I27" s="44">
        <v>5.4033209131629659E-3</v>
      </c>
      <c r="J27" s="44">
        <v>0.11871807830134258</v>
      </c>
      <c r="K27" s="41">
        <v>0.669960453343871</v>
      </c>
      <c r="L27" s="42">
        <v>1.5908905244317699E-2</v>
      </c>
      <c r="M27" s="43">
        <v>2.2956602046691001E-2</v>
      </c>
      <c r="N27" s="45">
        <v>0.215848759523979</v>
      </c>
    </row>
    <row r="28" spans="1:14">
      <c r="A28" s="52" t="s">
        <v>508</v>
      </c>
      <c r="B28" s="52" t="s">
        <v>590</v>
      </c>
      <c r="C28" s="40">
        <v>2.0799773202095632E-2</v>
      </c>
      <c r="D28" s="41">
        <v>1.8604217338419698E-2</v>
      </c>
      <c r="E28" s="42">
        <v>0.13615611876413256</v>
      </c>
      <c r="F28" s="42">
        <v>2.1398347883256664E-2</v>
      </c>
      <c r="G28" s="43">
        <v>0.10784395898379151</v>
      </c>
      <c r="H28" s="43">
        <v>5.2358376821449566E-2</v>
      </c>
      <c r="I28" s="44">
        <v>8.2827271848022965E-2</v>
      </c>
      <c r="J28" s="44">
        <v>5.6705104731289868E-2</v>
      </c>
      <c r="K28" s="41">
        <v>0.97725005228272899</v>
      </c>
      <c r="L28" s="42">
        <v>1</v>
      </c>
      <c r="M28" s="43">
        <v>0.90759291183176705</v>
      </c>
      <c r="N28" s="45">
        <v>0.99992826583702099</v>
      </c>
    </row>
    <row r="29" spans="1:14">
      <c r="A29" s="52" t="s">
        <v>509</v>
      </c>
      <c r="B29" s="52" t="s">
        <v>591</v>
      </c>
      <c r="C29" s="40">
        <v>0.10039280013764984</v>
      </c>
      <c r="D29" s="41">
        <v>3.1526728915169271E-2</v>
      </c>
      <c r="E29" s="42">
        <v>0.25479641038657802</v>
      </c>
      <c r="F29" s="42">
        <v>7.5151461525056459E-2</v>
      </c>
      <c r="G29" s="43">
        <v>7.8052059328843432E-2</v>
      </c>
      <c r="H29" s="43">
        <v>4.7437365403673437E-2</v>
      </c>
      <c r="I29" s="44">
        <v>0.11425017291716984</v>
      </c>
      <c r="J29" s="44">
        <v>0.10678264413113547</v>
      </c>
      <c r="K29" s="41">
        <v>0.54613577529387103</v>
      </c>
      <c r="L29" s="42">
        <v>1</v>
      </c>
      <c r="M29" s="43">
        <v>0.96766847095415498</v>
      </c>
      <c r="N29" s="45">
        <v>0.99992826583702099</v>
      </c>
    </row>
    <row r="30" spans="1:14">
      <c r="A30" s="52" t="s">
        <v>510</v>
      </c>
      <c r="B30" s="52" t="s">
        <v>592</v>
      </c>
      <c r="C30" s="40">
        <v>2.152161813421773E-2</v>
      </c>
      <c r="D30" s="41">
        <v>2.916049639324253E-2</v>
      </c>
      <c r="E30" s="42">
        <v>2.9120119526597335E-2</v>
      </c>
      <c r="F30" s="42">
        <v>7.1825363494085165E-2</v>
      </c>
      <c r="G30" s="43">
        <v>3.1032923780557466E-2</v>
      </c>
      <c r="H30" s="43">
        <v>9.9697788051474848E-2</v>
      </c>
      <c r="I30" s="44">
        <v>3.5701366398201768E-2</v>
      </c>
      <c r="J30" s="44">
        <v>6.2194325670280465E-2</v>
      </c>
      <c r="K30" s="41">
        <v>0.93078317924964504</v>
      </c>
      <c r="L30" s="42">
        <v>1</v>
      </c>
      <c r="M30" s="43">
        <v>0.77113905925312298</v>
      </c>
      <c r="N30" s="45">
        <v>0.99992826583702099</v>
      </c>
    </row>
    <row r="31" spans="1:14">
      <c r="A31" s="52" t="s">
        <v>511</v>
      </c>
      <c r="B31" s="52" t="s">
        <v>593</v>
      </c>
      <c r="C31" s="40">
        <v>0</v>
      </c>
      <c r="D31" s="41">
        <v>0</v>
      </c>
      <c r="E31" s="42">
        <v>0</v>
      </c>
      <c r="F31" s="42">
        <v>0</v>
      </c>
      <c r="G31" s="43">
        <v>0</v>
      </c>
      <c r="H31" s="43">
        <v>0</v>
      </c>
      <c r="I31" s="44">
        <v>0</v>
      </c>
      <c r="J31" s="44">
        <v>0</v>
      </c>
      <c r="K31" s="41">
        <v>1</v>
      </c>
      <c r="L31" s="42">
        <v>1</v>
      </c>
      <c r="M31" s="43">
        <v>1</v>
      </c>
      <c r="N31" s="45">
        <v>1</v>
      </c>
    </row>
    <row r="32" spans="1:14">
      <c r="A32" s="52" t="s">
        <v>512</v>
      </c>
      <c r="B32" s="52" t="s">
        <v>594</v>
      </c>
      <c r="C32" s="40">
        <v>1.3736667753617553</v>
      </c>
      <c r="D32" s="41">
        <v>2.6762748036718271</v>
      </c>
      <c r="E32" s="42">
        <v>0.15843803543893767</v>
      </c>
      <c r="F32" s="42">
        <v>0.54868907078997331</v>
      </c>
      <c r="G32" s="43">
        <v>0.45210959745661766</v>
      </c>
      <c r="H32" s="43">
        <v>1.2706912686694276</v>
      </c>
      <c r="I32" s="44">
        <v>0.813347980920057</v>
      </c>
      <c r="J32" s="44">
        <v>1.7734547926183399</v>
      </c>
      <c r="K32" s="41">
        <v>0.30176357126661102</v>
      </c>
      <c r="L32" s="42">
        <v>4.6796546006152899E-2</v>
      </c>
      <c r="M32" s="43">
        <v>0.26445569749783898</v>
      </c>
      <c r="N32" s="45">
        <v>0.71870687255861798</v>
      </c>
    </row>
    <row r="33" spans="1:14">
      <c r="A33" s="52" t="s">
        <v>513</v>
      </c>
      <c r="B33" s="52" t="s">
        <v>595</v>
      </c>
      <c r="C33" s="40">
        <v>0.10762631689297368</v>
      </c>
      <c r="D33" s="41">
        <v>0</v>
      </c>
      <c r="E33" s="42">
        <v>0.85540921490803834</v>
      </c>
      <c r="F33" s="42">
        <v>0</v>
      </c>
      <c r="G33" s="43">
        <v>1.0506550441518629</v>
      </c>
      <c r="H33" s="43">
        <v>7.2146047807317001E-3</v>
      </c>
      <c r="I33" s="44">
        <v>0.40932587166411899</v>
      </c>
      <c r="J33" s="44">
        <v>6.7854156446172332E-3</v>
      </c>
      <c r="K33" s="41">
        <v>2.0100607958505001E-2</v>
      </c>
      <c r="L33" s="42">
        <v>7.9893716306594794E-6</v>
      </c>
      <c r="M33" s="43">
        <v>1.3548903825029901E-4</v>
      </c>
      <c r="N33" s="45">
        <v>1.2545591844642301E-2</v>
      </c>
    </row>
    <row r="34" spans="1:14">
      <c r="A34" s="52" t="s">
        <v>514</v>
      </c>
      <c r="B34" s="52" t="s">
        <v>596</v>
      </c>
      <c r="C34" s="40">
        <v>0.88068448659750109</v>
      </c>
      <c r="D34" s="41">
        <v>0.32406849470136662</v>
      </c>
      <c r="E34" s="42">
        <v>2.2749101179873197</v>
      </c>
      <c r="F34" s="42">
        <v>0.25303199025464435</v>
      </c>
      <c r="G34" s="43">
        <v>1.3804326949789782</v>
      </c>
      <c r="H34" s="43">
        <v>0.17653199713683701</v>
      </c>
      <c r="I34" s="44">
        <v>0.53750183869727797</v>
      </c>
      <c r="J34" s="44">
        <v>0.20622380157467002</v>
      </c>
      <c r="K34" s="41">
        <v>5.5198982748583203E-2</v>
      </c>
      <c r="L34" s="42">
        <v>2.5558062436154601E-7</v>
      </c>
      <c r="M34" s="43">
        <v>3.4462421276196302E-6</v>
      </c>
      <c r="N34" s="45">
        <v>0.43501567720391898</v>
      </c>
    </row>
    <row r="35" spans="1:14">
      <c r="A35" s="52" t="s">
        <v>515</v>
      </c>
      <c r="B35" s="52" t="s">
        <v>597</v>
      </c>
      <c r="C35" s="40">
        <v>0.15586175811573499</v>
      </c>
      <c r="D35" s="41">
        <v>2.4532797161748235E-2</v>
      </c>
      <c r="E35" s="42">
        <v>0.49982789074467532</v>
      </c>
      <c r="F35" s="42">
        <v>1.5727972598311567E-2</v>
      </c>
      <c r="G35" s="43">
        <v>0.3173719461729963</v>
      </c>
      <c r="H35" s="43">
        <v>6.0105899607167106E-2</v>
      </c>
      <c r="I35" s="44">
        <v>0.12822199440377288</v>
      </c>
      <c r="J35" s="44">
        <v>5.6081430641625872E-2</v>
      </c>
      <c r="K35" s="41">
        <v>9.8447910121288895E-2</v>
      </c>
      <c r="L35" s="42">
        <v>7.5747208975072001E-4</v>
      </c>
      <c r="M35" s="43">
        <v>0.16587249738857501</v>
      </c>
      <c r="N35" s="45">
        <v>0.99992826583702099</v>
      </c>
    </row>
    <row r="36" spans="1:14">
      <c r="A36" s="52" t="s">
        <v>516</v>
      </c>
      <c r="B36" s="52" t="s">
        <v>598</v>
      </c>
      <c r="C36" s="40">
        <v>0.51898143551967635</v>
      </c>
      <c r="D36" s="41">
        <v>1.8298966794870499E-2</v>
      </c>
      <c r="E36" s="42">
        <v>0.11567930986772233</v>
      </c>
      <c r="F36" s="42">
        <v>1.1026742681857401E-2</v>
      </c>
      <c r="G36" s="43">
        <v>0.17264630047659968</v>
      </c>
      <c r="H36" s="43">
        <v>6.8885561478661669E-3</v>
      </c>
      <c r="I36" s="44">
        <v>0.59136649077153869</v>
      </c>
      <c r="J36" s="44">
        <v>3.362160140665587E-2</v>
      </c>
      <c r="K36" s="41">
        <v>1.53626415261045E-3</v>
      </c>
      <c r="L36" s="42">
        <v>0.208343106597979</v>
      </c>
      <c r="M36" s="43">
        <v>0.111451389228617</v>
      </c>
      <c r="N36" s="45">
        <v>1.08550443719201E-2</v>
      </c>
    </row>
    <row r="37" spans="1:14">
      <c r="A37" s="52" t="s">
        <v>517</v>
      </c>
      <c r="B37" s="52" t="s">
        <v>599</v>
      </c>
      <c r="C37" s="40">
        <v>9.7077122304298699E-2</v>
      </c>
      <c r="D37" s="41">
        <v>1.4385745789857468E-2</v>
      </c>
      <c r="E37" s="42">
        <v>4.5202211898073698E-2</v>
      </c>
      <c r="F37" s="42">
        <v>0</v>
      </c>
      <c r="G37" s="43">
        <v>0.24873386715310442</v>
      </c>
      <c r="H37" s="43">
        <v>0</v>
      </c>
      <c r="I37" s="44">
        <v>0.46061572721062533</v>
      </c>
      <c r="J37" s="44">
        <v>0</v>
      </c>
      <c r="K37" s="41">
        <v>1</v>
      </c>
      <c r="L37" s="42">
        <v>1</v>
      </c>
      <c r="M37" s="43">
        <v>0.26245691918842101</v>
      </c>
      <c r="N37" s="45">
        <v>0.14176561864152501</v>
      </c>
    </row>
    <row r="38" spans="1:14">
      <c r="A38" s="52" t="s">
        <v>518</v>
      </c>
      <c r="B38" s="52" t="s">
        <v>600</v>
      </c>
      <c r="C38" s="40">
        <v>8.3003456730934344E-2</v>
      </c>
      <c r="D38" s="41">
        <v>2.0470910611537333E-2</v>
      </c>
      <c r="E38" s="42">
        <v>1.3856313423261634E-2</v>
      </c>
      <c r="F38" s="42">
        <v>1.1849878609280801E-2</v>
      </c>
      <c r="G38" s="43">
        <v>2.3187146431741499E-2</v>
      </c>
      <c r="H38" s="43">
        <v>5.5891463167414335E-2</v>
      </c>
      <c r="I38" s="44">
        <v>0.12543640310976922</v>
      </c>
      <c r="J38" s="44">
        <v>2.305961368736607E-2</v>
      </c>
      <c r="K38" s="41">
        <v>1</v>
      </c>
      <c r="L38" s="42">
        <v>1</v>
      </c>
      <c r="M38" s="43">
        <v>0.91621016080524398</v>
      </c>
      <c r="N38" s="45">
        <v>0.84446735031166198</v>
      </c>
    </row>
    <row r="39" spans="1:14">
      <c r="A39" s="52" t="s">
        <v>519</v>
      </c>
      <c r="B39" s="52" t="s">
        <v>601</v>
      </c>
      <c r="C39" s="40">
        <v>3.3513595762650699</v>
      </c>
      <c r="D39" s="41">
        <v>0.66593432594438029</v>
      </c>
      <c r="E39" s="42">
        <v>8.234614830555417</v>
      </c>
      <c r="F39" s="42">
        <v>0.62055898782188201</v>
      </c>
      <c r="G39" s="43">
        <v>4.4304871695413333</v>
      </c>
      <c r="H39" s="43">
        <v>0.35846223304122066</v>
      </c>
      <c r="I39" s="44">
        <v>2.0045815807811675</v>
      </c>
      <c r="J39" s="44">
        <v>0.63058363042012067</v>
      </c>
      <c r="K39" s="41">
        <v>6.1067747134203496E-4</v>
      </c>
      <c r="L39" s="42">
        <v>2.3172688692892199E-8</v>
      </c>
      <c r="M39" s="43">
        <v>1.9986459868517E-8</v>
      </c>
      <c r="N39" s="45">
        <v>0.19441976603477701</v>
      </c>
    </row>
    <row r="40" spans="1:14">
      <c r="A40" s="52" t="s">
        <v>520</v>
      </c>
      <c r="B40" s="52" t="s">
        <v>602</v>
      </c>
      <c r="C40" s="40">
        <v>7.1079933024863337E-3</v>
      </c>
      <c r="D40" s="41">
        <v>0</v>
      </c>
      <c r="E40" s="42">
        <v>5.8952739983266335E-3</v>
      </c>
      <c r="F40" s="42">
        <v>2.727249405511863E-2</v>
      </c>
      <c r="G40" s="43">
        <v>3.6173494670809131E-2</v>
      </c>
      <c r="H40" s="43">
        <v>8.2894766507041931E-2</v>
      </c>
      <c r="I40" s="44">
        <v>8.6041160646937773E-2</v>
      </c>
      <c r="J40" s="44">
        <v>8.5465517205156064E-2</v>
      </c>
      <c r="K40" s="41">
        <v>1</v>
      </c>
      <c r="L40" s="42">
        <v>1</v>
      </c>
      <c r="M40" s="43">
        <v>0.95844503242133205</v>
      </c>
      <c r="N40" s="45">
        <v>0.99992826583702099</v>
      </c>
    </row>
    <row r="41" spans="1:14">
      <c r="A41" s="52" t="s">
        <v>521</v>
      </c>
      <c r="B41" s="52" t="s">
        <v>603</v>
      </c>
      <c r="C41" s="40">
        <v>0.21288791571841292</v>
      </c>
      <c r="D41" s="41">
        <v>5.5315598547867667E-3</v>
      </c>
      <c r="E41" s="42">
        <v>0.52451389739013299</v>
      </c>
      <c r="F41" s="42">
        <v>0</v>
      </c>
      <c r="G41" s="43">
        <v>0.63209960709583235</v>
      </c>
      <c r="H41" s="43">
        <v>2.5058159939450434E-2</v>
      </c>
      <c r="I41" s="44">
        <v>0.66406601636676332</v>
      </c>
      <c r="J41" s="44">
        <v>0</v>
      </c>
      <c r="K41" s="41">
        <v>2.09474740917189E-2</v>
      </c>
      <c r="L41" s="42">
        <v>2.08777364591142E-4</v>
      </c>
      <c r="M41" s="43">
        <v>1.17041587858473E-2</v>
      </c>
      <c r="N41" s="45">
        <v>2.1984674223135699E-4</v>
      </c>
    </row>
    <row r="42" spans="1:14">
      <c r="A42" s="52" t="s">
        <v>522</v>
      </c>
      <c r="B42" s="52" t="s">
        <v>604</v>
      </c>
      <c r="C42" s="40">
        <v>7.9782198667049234E-2</v>
      </c>
      <c r="D42" s="41">
        <v>3.1708075336460605E-2</v>
      </c>
      <c r="E42" s="42">
        <v>4.0118353456340301E-2</v>
      </c>
      <c r="F42" s="42">
        <v>5.8633645089718439E-2</v>
      </c>
      <c r="G42" s="43">
        <v>0</v>
      </c>
      <c r="H42" s="43">
        <v>5.8079995621367196E-2</v>
      </c>
      <c r="I42" s="44">
        <v>6.0764135420562033E-2</v>
      </c>
      <c r="J42" s="44">
        <v>6.0034047762044102E-2</v>
      </c>
      <c r="K42" s="41">
        <v>1</v>
      </c>
      <c r="L42" s="42">
        <v>1</v>
      </c>
      <c r="M42" s="43">
        <v>0.37471320046989498</v>
      </c>
      <c r="N42" s="45">
        <v>0.99992826583702099</v>
      </c>
    </row>
    <row r="43" spans="1:14">
      <c r="A43" s="52" t="s">
        <v>523</v>
      </c>
      <c r="B43" s="52" t="s">
        <v>605</v>
      </c>
      <c r="C43" s="40">
        <v>5.4194247337648237E-2</v>
      </c>
      <c r="D43" s="41">
        <v>6.0588546864349425E-2</v>
      </c>
      <c r="E43" s="42">
        <v>7.341898059166567E-3</v>
      </c>
      <c r="F43" s="42">
        <v>0.22514555231337</v>
      </c>
      <c r="G43" s="43">
        <v>6.2339954919577003E-3</v>
      </c>
      <c r="H43" s="43">
        <v>0.28229983148084131</v>
      </c>
      <c r="I43" s="44">
        <v>0</v>
      </c>
      <c r="J43" s="44">
        <v>0.19021183235244865</v>
      </c>
      <c r="K43" s="41">
        <v>0.95616755026671696</v>
      </c>
      <c r="L43" s="42">
        <v>1.12120299744172E-2</v>
      </c>
      <c r="M43" s="43">
        <v>3.7705050070081403E-2</v>
      </c>
      <c r="N43" s="45">
        <v>1.79272727458724E-2</v>
      </c>
    </row>
    <row r="44" spans="1:14">
      <c r="A44" s="52" t="s">
        <v>524</v>
      </c>
      <c r="B44" s="52" t="s">
        <v>606</v>
      </c>
      <c r="C44" s="40">
        <v>3.2799599663627839E-2</v>
      </c>
      <c r="D44" s="41">
        <v>2.8013671780263535E-2</v>
      </c>
      <c r="E44" s="42">
        <v>0.18584930116875334</v>
      </c>
      <c r="F44" s="42">
        <v>4.0269872502432864E-2</v>
      </c>
      <c r="G44" s="43">
        <v>0.16386215082264352</v>
      </c>
      <c r="H44" s="43">
        <v>9.5771871417887899E-2</v>
      </c>
      <c r="I44" s="44">
        <v>0.29458121576501534</v>
      </c>
      <c r="J44" s="44">
        <v>4.9601668080103835E-2</v>
      </c>
      <c r="K44" s="41">
        <v>0.98631415326215599</v>
      </c>
      <c r="L44" s="42">
        <v>0.51193610078162499</v>
      </c>
      <c r="M44" s="43">
        <v>0.96876646873715599</v>
      </c>
      <c r="N44" s="45">
        <v>0.74149999788885801</v>
      </c>
    </row>
    <row r="45" spans="1:14">
      <c r="A45" s="52" t="s">
        <v>525</v>
      </c>
      <c r="B45" s="52" t="s">
        <v>607</v>
      </c>
      <c r="C45" s="40">
        <v>0.10127437033442575</v>
      </c>
      <c r="D45" s="41">
        <v>5.4994405874878832E-2</v>
      </c>
      <c r="E45" s="42">
        <v>0.57679920999674839</v>
      </c>
      <c r="F45" s="42">
        <v>6.2662398694176127E-2</v>
      </c>
      <c r="G45" s="43">
        <v>0.94987547048999976</v>
      </c>
      <c r="H45" s="43">
        <v>0.10768505787124498</v>
      </c>
      <c r="I45" s="44">
        <v>0.38332726313522897</v>
      </c>
      <c r="J45" s="44">
        <v>0.13324624345346489</v>
      </c>
      <c r="K45" s="41">
        <v>0.79020327468702201</v>
      </c>
      <c r="L45" s="42">
        <v>4.4371209474364001E-2</v>
      </c>
      <c r="M45" s="43">
        <v>0.108155777792335</v>
      </c>
      <c r="N45" s="45">
        <v>0.99992826583702099</v>
      </c>
    </row>
    <row r="46" spans="1:14">
      <c r="A46" s="52" t="s">
        <v>526</v>
      </c>
      <c r="B46" s="52" t="s">
        <v>608</v>
      </c>
      <c r="C46" s="40">
        <v>0.14063454836094197</v>
      </c>
      <c r="D46" s="41">
        <v>1.6306429319261101E-2</v>
      </c>
      <c r="E46" s="42">
        <v>1.3613185198036142</v>
      </c>
      <c r="F46" s="42">
        <v>4.1713476144339401E-2</v>
      </c>
      <c r="G46" s="43">
        <v>2.2489424088940044</v>
      </c>
      <c r="H46" s="43">
        <v>0.12457255190374456</v>
      </c>
      <c r="I46" s="44">
        <v>0.92429876625988339</v>
      </c>
      <c r="J46" s="44">
        <v>0.1432694053867459</v>
      </c>
      <c r="K46" s="41">
        <v>0.139336765447863</v>
      </c>
      <c r="L46" s="42">
        <v>6.4338381969971697E-6</v>
      </c>
      <c r="M46" s="43">
        <v>1.2140654834591E-5</v>
      </c>
      <c r="N46" s="45">
        <v>5.0658176113318701E-2</v>
      </c>
    </row>
    <row r="47" spans="1:14">
      <c r="A47" s="52" t="s">
        <v>527</v>
      </c>
      <c r="B47" s="52" t="s">
        <v>609</v>
      </c>
      <c r="C47" s="40">
        <v>0.16765384950046733</v>
      </c>
      <c r="D47" s="41">
        <v>1.7950275837680534E-2</v>
      </c>
      <c r="E47" s="42">
        <v>0.77327894456606205</v>
      </c>
      <c r="F47" s="42">
        <v>5.3673033876455535E-2</v>
      </c>
      <c r="G47" s="43">
        <v>1.0202715546482437</v>
      </c>
      <c r="H47" s="43">
        <v>0.18239385433582533</v>
      </c>
      <c r="I47" s="44">
        <v>0.46107776536184603</v>
      </c>
      <c r="J47" s="44">
        <v>0.21493320151393003</v>
      </c>
      <c r="K47" s="41">
        <v>9.1257513238432994E-2</v>
      </c>
      <c r="L47" s="42">
        <v>2.5025232858636099E-4</v>
      </c>
      <c r="M47" s="43">
        <v>1.89386593968351E-2</v>
      </c>
      <c r="N47" s="45">
        <v>0.99583920443699803</v>
      </c>
    </row>
    <row r="48" spans="1:14">
      <c r="A48" s="52" t="s">
        <v>528</v>
      </c>
      <c r="B48" s="52" t="s">
        <v>610</v>
      </c>
      <c r="C48" s="40">
        <v>5.7100607476493238E-2</v>
      </c>
      <c r="D48" s="41">
        <v>8.1322783050386659E-3</v>
      </c>
      <c r="E48" s="42">
        <v>0.47988753460155203</v>
      </c>
      <c r="F48" s="42">
        <v>4.8129130449406199E-2</v>
      </c>
      <c r="G48" s="43">
        <v>0.6024573636891023</v>
      </c>
      <c r="H48" s="43">
        <v>6.5630437857260901E-2</v>
      </c>
      <c r="I48" s="44">
        <v>0.25553373514924399</v>
      </c>
      <c r="J48" s="44">
        <v>0.11619556257878472</v>
      </c>
      <c r="K48" s="41">
        <v>0.38270863611311901</v>
      </c>
      <c r="L48" s="42">
        <v>1.8974911883458699E-2</v>
      </c>
      <c r="M48" s="43">
        <v>4.8574682810327903E-2</v>
      </c>
      <c r="N48" s="45">
        <v>0.99992826583702099</v>
      </c>
    </row>
    <row r="49" spans="1:14">
      <c r="A49" s="52" t="s">
        <v>529</v>
      </c>
      <c r="B49" s="52" t="s">
        <v>611</v>
      </c>
      <c r="C49" s="40">
        <v>6.9040503778066697E-2</v>
      </c>
      <c r="D49" s="41">
        <v>4.2633295700800898E-2</v>
      </c>
      <c r="E49" s="42">
        <v>0.12553633445767232</v>
      </c>
      <c r="F49" s="42">
        <v>3.2758047105052403E-2</v>
      </c>
      <c r="G49" s="43">
        <v>0.10812815491980761</v>
      </c>
      <c r="H49" s="43">
        <v>4.0636035362448204E-2</v>
      </c>
      <c r="I49" s="44">
        <v>7.3694980416102299E-2</v>
      </c>
      <c r="J49" s="44">
        <v>0</v>
      </c>
      <c r="K49" s="41">
        <v>0.95640013681403702</v>
      </c>
      <c r="L49" s="42">
        <v>1</v>
      </c>
      <c r="M49" s="43">
        <v>0.94679050877930804</v>
      </c>
      <c r="N49" s="45">
        <v>0.79300546113650905</v>
      </c>
    </row>
    <row r="50" spans="1:14">
      <c r="A50" s="52" t="s">
        <v>530</v>
      </c>
      <c r="B50" s="52" t="s">
        <v>612</v>
      </c>
      <c r="C50" s="40">
        <v>3.5568461980445831E-2</v>
      </c>
      <c r="D50" s="41">
        <v>3.1614749743700432E-2</v>
      </c>
      <c r="E50" s="42">
        <v>6.0114501668997733E-2</v>
      </c>
      <c r="F50" s="42">
        <v>2.0910571835630332E-2</v>
      </c>
      <c r="G50" s="43">
        <v>7.9575717649222902E-2</v>
      </c>
      <c r="H50" s="43">
        <v>7.655120025750267E-3</v>
      </c>
      <c r="I50" s="44">
        <v>1.7254502737092333E-2</v>
      </c>
      <c r="J50" s="44">
        <v>8.2991237806767666E-3</v>
      </c>
      <c r="K50" s="41">
        <v>1</v>
      </c>
      <c r="L50" s="42">
        <v>1</v>
      </c>
      <c r="M50" s="43">
        <v>1</v>
      </c>
      <c r="N50" s="45">
        <v>0.99992826583702099</v>
      </c>
    </row>
    <row r="51" spans="1:14">
      <c r="A51" s="52" t="s">
        <v>531</v>
      </c>
      <c r="B51" s="52" t="s">
        <v>613</v>
      </c>
      <c r="C51" s="40">
        <v>0.48670518770808768</v>
      </c>
      <c r="D51" s="41">
        <v>5.4084537894588135E-2</v>
      </c>
      <c r="E51" s="42">
        <v>0.5455260021222007</v>
      </c>
      <c r="F51" s="42">
        <v>1.3960242010485633E-2</v>
      </c>
      <c r="G51" s="43">
        <v>0.54219801989029037</v>
      </c>
      <c r="H51" s="43">
        <v>4.0139848631515401E-2</v>
      </c>
      <c r="I51" s="44">
        <v>0.31107840967719902</v>
      </c>
      <c r="J51" s="44">
        <v>6.1633183951621463E-2</v>
      </c>
      <c r="K51" s="41">
        <v>2.6738447434255801E-3</v>
      </c>
      <c r="L51" s="42">
        <v>9.8259927918242611E-4</v>
      </c>
      <c r="M51" s="43">
        <v>2.90638749509517E-3</v>
      </c>
      <c r="N51" s="45">
        <v>0.258735697106387</v>
      </c>
    </row>
    <row r="52" spans="1:14">
      <c r="A52" s="52" t="s">
        <v>532</v>
      </c>
      <c r="B52" s="52" t="s">
        <v>614</v>
      </c>
      <c r="C52" s="40">
        <v>0.41592008255988566</v>
      </c>
      <c r="D52" s="41">
        <v>8.0320980650490665E-3</v>
      </c>
      <c r="E52" s="42">
        <v>0.26353452050343235</v>
      </c>
      <c r="F52" s="42">
        <v>1.38793130712944E-2</v>
      </c>
      <c r="G52" s="43">
        <v>0.57463716973183065</v>
      </c>
      <c r="H52" s="43">
        <v>8.6705956730750329E-3</v>
      </c>
      <c r="I52" s="44">
        <v>0.41536837307478131</v>
      </c>
      <c r="J52" s="44">
        <v>2.6744138917847368E-2</v>
      </c>
      <c r="K52" s="41">
        <v>2.2526567921469401E-3</v>
      </c>
      <c r="L52" s="42">
        <v>3.6989687708076202E-2</v>
      </c>
      <c r="M52" s="43">
        <v>3.7665523572010598E-3</v>
      </c>
      <c r="N52" s="45">
        <v>5.7714795300956599E-2</v>
      </c>
    </row>
    <row r="53" spans="1:14">
      <c r="A53" s="52" t="s">
        <v>533</v>
      </c>
      <c r="B53" s="52" t="s">
        <v>615</v>
      </c>
      <c r="C53" s="40">
        <v>0</v>
      </c>
      <c r="D53" s="41">
        <v>5.9859332057796664E-2</v>
      </c>
      <c r="E53" s="42">
        <v>0</v>
      </c>
      <c r="F53" s="42">
        <v>0</v>
      </c>
      <c r="G53" s="43">
        <v>0</v>
      </c>
      <c r="H53" s="43">
        <v>0</v>
      </c>
      <c r="I53" s="44">
        <v>0</v>
      </c>
      <c r="J53" s="44">
        <v>0</v>
      </c>
      <c r="K53" s="41">
        <v>1</v>
      </c>
      <c r="L53" s="42">
        <v>1</v>
      </c>
      <c r="M53" s="43">
        <v>1</v>
      </c>
      <c r="N53" s="45">
        <v>1</v>
      </c>
    </row>
    <row r="54" spans="1:14">
      <c r="A54" s="52" t="s">
        <v>534</v>
      </c>
      <c r="B54" s="52" t="s">
        <v>616</v>
      </c>
      <c r="C54" s="40">
        <v>26.814435160104534</v>
      </c>
      <c r="D54" s="41">
        <v>21.614478426993767</v>
      </c>
      <c r="E54" s="42">
        <v>19.962878620978099</v>
      </c>
      <c r="F54" s="42">
        <v>19.703843900395267</v>
      </c>
      <c r="G54" s="43">
        <v>22.54139417906423</v>
      </c>
      <c r="H54" s="43">
        <v>35.85363276712274</v>
      </c>
      <c r="I54" s="44">
        <v>16.932526158974433</v>
      </c>
      <c r="J54" s="44">
        <v>29.7665124927092</v>
      </c>
      <c r="K54" s="41">
        <v>0.33509816338153797</v>
      </c>
      <c r="L54" s="42">
        <v>0.34055264053951501</v>
      </c>
      <c r="M54" s="43">
        <v>1.7059229242101799E-4</v>
      </c>
      <c r="N54" s="45">
        <v>2.0397253470374599E-6</v>
      </c>
    </row>
    <row r="55" spans="1:14">
      <c r="A55" s="52" t="s">
        <v>535</v>
      </c>
      <c r="B55" s="52" t="s">
        <v>617</v>
      </c>
      <c r="C55" s="40">
        <v>1.0815261250569503</v>
      </c>
      <c r="D55" s="41">
        <v>1.5064408390376622</v>
      </c>
      <c r="E55" s="42">
        <v>1.5236150451141668</v>
      </c>
      <c r="F55" s="42">
        <v>1.4262147043682027</v>
      </c>
      <c r="G55" s="43">
        <v>2.3070582787555467</v>
      </c>
      <c r="H55" s="43">
        <v>2.6675356834206703</v>
      </c>
      <c r="I55" s="44">
        <v>2.5470317821258535</v>
      </c>
      <c r="J55" s="44">
        <v>2.5599899017013898</v>
      </c>
      <c r="K55" s="41">
        <v>0.116085417631641</v>
      </c>
      <c r="L55" s="42">
        <v>0.87591055147455898</v>
      </c>
      <c r="M55" s="43">
        <v>0.84646688897997202</v>
      </c>
      <c r="N55" s="45">
        <v>0.99992826583702099</v>
      </c>
    </row>
    <row r="56" spans="1:14">
      <c r="A56" s="52" t="s">
        <v>536</v>
      </c>
      <c r="B56" s="52" t="s">
        <v>618</v>
      </c>
      <c r="C56" s="40">
        <v>3.4957773418827869</v>
      </c>
      <c r="D56" s="41">
        <v>3.9533118640427403</v>
      </c>
      <c r="E56" s="42">
        <v>5.4409410105598637</v>
      </c>
      <c r="F56" s="42">
        <v>4.1025958913363363</v>
      </c>
      <c r="G56" s="43">
        <v>8.7236998123297109</v>
      </c>
      <c r="H56" s="43">
        <v>6.6794017566269162</v>
      </c>
      <c r="I56" s="44">
        <v>7.3553394414752802</v>
      </c>
      <c r="J56" s="44">
        <v>7.1108403828199043</v>
      </c>
      <c r="K56" s="41">
        <v>0.51667613546227498</v>
      </c>
      <c r="L56" s="42">
        <v>0.64924939824463002</v>
      </c>
      <c r="M56" s="43">
        <v>0.41716623643251699</v>
      </c>
      <c r="N56" s="45">
        <v>0.99992826583702099</v>
      </c>
    </row>
    <row r="57" spans="1:14">
      <c r="A57" s="52" t="s">
        <v>537</v>
      </c>
      <c r="B57" s="52" t="s">
        <v>619</v>
      </c>
      <c r="C57" s="40">
        <v>0.14146798643509231</v>
      </c>
      <c r="D57" s="41">
        <v>0.49003276974444604</v>
      </c>
      <c r="E57" s="42">
        <v>0.10298983491686568</v>
      </c>
      <c r="F57" s="42">
        <v>0.254754125741121</v>
      </c>
      <c r="G57" s="43">
        <v>6.149508811863303E-2</v>
      </c>
      <c r="H57" s="43">
        <v>0.49307290435335699</v>
      </c>
      <c r="I57" s="44">
        <v>0.11448074729473785</v>
      </c>
      <c r="J57" s="44">
        <v>0.48457717243661164</v>
      </c>
      <c r="K57" s="41">
        <v>0.167451324382591</v>
      </c>
      <c r="L57" s="42">
        <v>0.34822573103710303</v>
      </c>
      <c r="M57" s="43">
        <v>3.2201096242982799E-2</v>
      </c>
      <c r="N57" s="45">
        <v>0.36208545964573102</v>
      </c>
    </row>
    <row r="58" spans="1:14">
      <c r="A58" s="52" t="s">
        <v>538</v>
      </c>
      <c r="B58" s="52" t="s">
        <v>620</v>
      </c>
      <c r="C58" s="40">
        <v>4.5851437340767999E-2</v>
      </c>
      <c r="D58" s="41">
        <v>1.1032772063103167E-2</v>
      </c>
      <c r="E58" s="42">
        <v>0</v>
      </c>
      <c r="F58" s="42">
        <v>0</v>
      </c>
      <c r="G58" s="43">
        <v>5.4579836472296195E-2</v>
      </c>
      <c r="H58" s="43">
        <v>2.1551920859457497E-2</v>
      </c>
      <c r="I58" s="44">
        <v>0.23044699402290567</v>
      </c>
      <c r="J58" s="44">
        <v>1.1996720050067066E-2</v>
      </c>
      <c r="K58" s="41">
        <v>1</v>
      </c>
      <c r="L58" s="42">
        <v>1</v>
      </c>
      <c r="M58" s="43">
        <v>0.91286575453487795</v>
      </c>
      <c r="N58" s="45">
        <v>0.17856289272516401</v>
      </c>
    </row>
    <row r="59" spans="1:14">
      <c r="A59" s="52" t="s">
        <v>539</v>
      </c>
      <c r="B59" s="52" t="s">
        <v>621</v>
      </c>
      <c r="C59" s="40">
        <v>4.9448568443023005E-2</v>
      </c>
      <c r="D59" s="41">
        <v>0.22067233990570267</v>
      </c>
      <c r="E59" s="42">
        <v>0</v>
      </c>
      <c r="F59" s="42">
        <v>0.41886617967222001</v>
      </c>
      <c r="G59" s="43">
        <v>1.1613290926793035E-2</v>
      </c>
      <c r="H59" s="43">
        <v>0.64033527463641526</v>
      </c>
      <c r="I59" s="44">
        <v>0.1195150811350819</v>
      </c>
      <c r="J59" s="44">
        <v>0.36290810375277799</v>
      </c>
      <c r="K59" s="41">
        <v>4.4402722551216398E-2</v>
      </c>
      <c r="L59" s="42">
        <v>5.5969130895716702E-6</v>
      </c>
      <c r="M59" s="43">
        <v>1.3548903825029901E-4</v>
      </c>
      <c r="N59" s="45">
        <v>0.40851735723383198</v>
      </c>
    </row>
    <row r="60" spans="1:14">
      <c r="A60" s="52" t="s">
        <v>540</v>
      </c>
      <c r="B60" s="52" t="s">
        <v>622</v>
      </c>
      <c r="C60" s="40">
        <v>0.21204056467589938</v>
      </c>
      <c r="D60" s="41">
        <v>0.75228896306473658</v>
      </c>
      <c r="E60" s="42">
        <v>9.6638433686539002E-2</v>
      </c>
      <c r="F60" s="42">
        <v>0.60371268253599797</v>
      </c>
      <c r="G60" s="43">
        <v>5.5180592186969267E-2</v>
      </c>
      <c r="H60" s="43">
        <v>1.0802728481982216</v>
      </c>
      <c r="I60" s="44">
        <v>0.10357383691524057</v>
      </c>
      <c r="J60" s="44">
        <v>1.0424386905301573</v>
      </c>
      <c r="K60" s="41">
        <v>7.7125440315730695E-2</v>
      </c>
      <c r="L60" s="42">
        <v>6.8585949774844102E-3</v>
      </c>
      <c r="M60" s="43">
        <v>2.40908865288282E-5</v>
      </c>
      <c r="N60" s="45">
        <v>1.0403524575013201E-3</v>
      </c>
    </row>
    <row r="61" spans="1:14">
      <c r="A61" s="52" t="s">
        <v>541</v>
      </c>
      <c r="B61" s="52" t="s">
        <v>623</v>
      </c>
      <c r="C61" s="40">
        <v>5.5541773850208971</v>
      </c>
      <c r="D61" s="41">
        <v>8.0292762210609379</v>
      </c>
      <c r="E61" s="42">
        <v>7.4817158377814232</v>
      </c>
      <c r="F61" s="42">
        <v>5.6299452283909508</v>
      </c>
      <c r="G61" s="43">
        <v>10.350078169215577</v>
      </c>
      <c r="H61" s="43">
        <v>8.810441293364077</v>
      </c>
      <c r="I61" s="44">
        <v>7.7228439762574892</v>
      </c>
      <c r="J61" s="44">
        <v>6.5847839511922901</v>
      </c>
      <c r="K61" s="41">
        <v>3.7703738413280299E-2</v>
      </c>
      <c r="L61" s="42">
        <v>0.76322232514446597</v>
      </c>
      <c r="M61" s="43">
        <v>0.91926209048067697</v>
      </c>
      <c r="N61" s="45">
        <v>0.99992826583702099</v>
      </c>
    </row>
    <row r="62" spans="1:14" ht="17" thickBot="1">
      <c r="A62" s="53" t="s">
        <v>542</v>
      </c>
      <c r="B62" s="52" t="s">
        <v>624</v>
      </c>
      <c r="C62" s="46">
        <v>0.22292105467037968</v>
      </c>
      <c r="D62" s="47">
        <v>0.388164930078784</v>
      </c>
      <c r="E62" s="48">
        <v>0</v>
      </c>
      <c r="F62" s="48">
        <v>0.9608809884003614</v>
      </c>
      <c r="G62" s="49">
        <v>2.2082397591518033E-2</v>
      </c>
      <c r="H62" s="49">
        <v>1.6450533487415269</v>
      </c>
      <c r="I62" s="50">
        <v>2.6089295978906097E-2</v>
      </c>
      <c r="J62" s="50">
        <v>1.2004378645287099</v>
      </c>
      <c r="K62" s="47">
        <v>0.69419508087488302</v>
      </c>
      <c r="L62" s="48">
        <v>6.1201710500406297E-6</v>
      </c>
      <c r="M62" s="49">
        <v>7.7493830473683296E-5</v>
      </c>
      <c r="N62" s="51">
        <v>5.6835246921682397E-4</v>
      </c>
    </row>
  </sheetData>
  <mergeCells count="12">
    <mergeCell ref="A1:A3"/>
    <mergeCell ref="B1:B3"/>
    <mergeCell ref="K2:N2"/>
    <mergeCell ref="J2:J3"/>
    <mergeCell ref="C1:N1"/>
    <mergeCell ref="C2:C3"/>
    <mergeCell ref="D2:D3"/>
    <mergeCell ref="E2:E3"/>
    <mergeCell ref="F2:F3"/>
    <mergeCell ref="G2:G3"/>
    <mergeCell ref="H2:H3"/>
    <mergeCell ref="I2:I3"/>
  </mergeCells>
  <phoneticPr fontId="10" type="noConversion"/>
  <conditionalFormatting sqref="K4:N62">
    <cfRule type="cellIs" dxfId="0" priority="1" operator="lessThan"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S4.1</vt:lpstr>
      <vt:lpstr>Table_S4.2</vt:lpstr>
      <vt:lpstr>Table_S4.3</vt:lpstr>
      <vt:lpstr>Table_ S4.4</vt:lpstr>
      <vt:lpstr>Table_S4.5</vt:lpstr>
      <vt:lpstr>Table S4.6</vt:lpstr>
      <vt:lpstr>Table S4.7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2021-09-05T17:37:53Z</dcterms:created>
  <dcterms:modified xsi:type="dcterms:W3CDTF">2021-10-20T16:38:26Z</dcterms:modified>
</cp:coreProperties>
</file>